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EQUIPO\Desktop\EMMANUEL CAAMM\INFORME DE GESTION FINANCIERA 2025\CUENTA PUBLICA\"/>
    </mc:Choice>
  </mc:AlternateContent>
  <bookViews>
    <workbookView xWindow="-120" yWindow="-120" windowWidth="29040" windowHeight="15720" tabRatio="787" activeTab="7"/>
  </bookViews>
  <sheets>
    <sheet name="MIACP-01" sheetId="40" r:id="rId1"/>
    <sheet name="MIACP-02" sheetId="8" r:id="rId2"/>
    <sheet name="MIACP-03" sheetId="9" r:id="rId3"/>
    <sheet name="MIACP-04" sheetId="45" r:id="rId4"/>
    <sheet name="MIACP-04.1" sheetId="46" r:id="rId5"/>
    <sheet name="MIACP-05" sheetId="6" r:id="rId6"/>
    <sheet name="MIACP-06" sheetId="13" r:id="rId7"/>
    <sheet name="FR- 01" sheetId="47" r:id="rId8"/>
    <sheet name="FR-01" sheetId="43" state="hidden" r:id="rId9"/>
  </sheets>
  <definedNames>
    <definedName name="_xlnm.Print_Area" localSheetId="0">'MIACP-01'!$A$1:$E$50</definedName>
    <definedName name="_xlnm.Print_Area" localSheetId="2">'MIACP-03'!$A$1:$I$33</definedName>
    <definedName name="_xlnm.Print_Area" localSheetId="5">'MIACP-05'!$A$1:$F$37</definedName>
    <definedName name="_xlnm.Print_Titles" localSheetId="1">'MIACP-02'!$6:$8</definedName>
    <definedName name="_xlnm.Print_Titles" localSheetId="2">'MIACP-03'!$1:$11</definedName>
    <definedName name="_xlnm.Print_Titles" localSheetId="5">'MIACP-05'!$1:$11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0" i="47" l="1"/>
  <c r="C20" i="47"/>
  <c r="G13" i="47" s="1"/>
  <c r="D20" i="47"/>
  <c r="I35" i="47"/>
  <c r="I34" i="47"/>
  <c r="I33" i="47"/>
  <c r="I32" i="47"/>
  <c r="I31" i="47"/>
  <c r="I30" i="47"/>
  <c r="I29" i="47"/>
  <c r="I28" i="47"/>
  <c r="I27" i="47"/>
  <c r="I26" i="47"/>
  <c r="I25" i="47"/>
  <c r="B20" i="47"/>
  <c r="I20" i="47"/>
  <c r="H20" i="47" l="1"/>
  <c r="K20" i="47" s="1"/>
  <c r="K19" i="47"/>
  <c r="E20" i="47"/>
  <c r="G20" i="47" s="1"/>
  <c r="K13" i="47"/>
  <c r="I26" i="9" l="1"/>
  <c r="E27" i="8"/>
  <c r="D27" i="8"/>
  <c r="I26" i="43"/>
  <c r="K21" i="43"/>
  <c r="J21" i="43"/>
  <c r="I21" i="43"/>
  <c r="H21" i="43"/>
  <c r="E21" i="43"/>
  <c r="C21" i="43"/>
  <c r="B21" i="43"/>
  <c r="L14" i="43"/>
  <c r="G14" i="43"/>
  <c r="G21" i="43" s="1"/>
  <c r="F14" i="43"/>
</calcChain>
</file>

<file path=xl/sharedStrings.xml><?xml version="1.0" encoding="utf-8"?>
<sst xmlns="http://schemas.openxmlformats.org/spreadsheetml/2006/main" count="639" uniqueCount="313">
  <si>
    <t>FECHA DEL</t>
  </si>
  <si>
    <t>CONDICIONES</t>
  </si>
  <si>
    <t>CONCEPTO</t>
  </si>
  <si>
    <t>DOMICILIO</t>
  </si>
  <si>
    <t>DE PAGO</t>
  </si>
  <si>
    <t>NOMBRE DEL DEUDOR</t>
  </si>
  <si>
    <t>MONTO TOTAL</t>
  </si>
  <si>
    <t>SALDO ACTUAL</t>
  </si>
  <si>
    <t>DEL ADEUDO</t>
  </si>
  <si>
    <t>DEL  ADEUDO</t>
  </si>
  <si>
    <t>ADEUDO</t>
  </si>
  <si>
    <t>IMPORTE</t>
  </si>
  <si>
    <t>CLAVE</t>
  </si>
  <si>
    <t>FECHA DE</t>
  </si>
  <si>
    <t>VALOR DE</t>
  </si>
  <si>
    <t>AREA DE</t>
  </si>
  <si>
    <t>MODALIDAD DE</t>
  </si>
  <si>
    <t>ADQUIRIDOS</t>
  </si>
  <si>
    <t>VALOR DEL</t>
  </si>
  <si>
    <t xml:space="preserve">MOTIVO DE LA </t>
  </si>
  <si>
    <t>DADOS DE BAJA</t>
  </si>
  <si>
    <t>BAJA</t>
  </si>
  <si>
    <t>BIEN</t>
  </si>
  <si>
    <t>LOCALIDAD</t>
  </si>
  <si>
    <t>TOTAL :</t>
  </si>
  <si>
    <t>ADQUISICIÓN</t>
  </si>
  <si>
    <t>ASIGNACIÓN</t>
  </si>
  <si>
    <t>ADQUISICIÒN</t>
  </si>
  <si>
    <t>DESCRIPCIÓN DE LOS BIENES</t>
  </si>
  <si>
    <t>FONDO</t>
  </si>
  <si>
    <t>FECHA DEL DOCUMENTO</t>
  </si>
  <si>
    <t>TOTAL:</t>
  </si>
  <si>
    <t>NO.</t>
  </si>
  <si>
    <t>SALDO ACTUAL O POR PAGAR</t>
  </si>
  <si>
    <t>CONTRATISTA O PROVEEDOR</t>
  </si>
  <si>
    <t>FECHA COMPROMISO DE PAGO</t>
  </si>
  <si>
    <t>MONTO INICIAL</t>
  </si>
  <si>
    <t>NO. CUENTA</t>
  </si>
  <si>
    <t>CFDI</t>
  </si>
  <si>
    <t>TIPO DE CUENTA</t>
  </si>
  <si>
    <t>CLAVE DE LA CUENTA CONTABLE</t>
  </si>
  <si>
    <t>FONDO, PROGRAMA O CONVENIO</t>
  </si>
  <si>
    <t>DATOS DE LA CUENTA BANCARIA</t>
  </si>
  <si>
    <t>INSTITUCIÓN BANCARIA</t>
  </si>
  <si>
    <t>NÚMERO DE CUENTA</t>
  </si>
  <si>
    <t>EJERCICIO FISCAL:</t>
  </si>
  <si>
    <t>Indicar el ejercicio fiscal que se reporta</t>
  </si>
  <si>
    <t>AL 31 DE DICIEMBRE DE:</t>
  </si>
  <si>
    <t>Indicar el  año del ejercicio fiscal reportado</t>
  </si>
  <si>
    <t>CLAVE DE LA CUENTA CONTABLE:</t>
  </si>
  <si>
    <t>Indicar la clave de la cuenta con la que la registraron en la contabilidad</t>
  </si>
  <si>
    <t>FONDO, PROGRAMA O CONVENIO:</t>
  </si>
  <si>
    <t>Detallar el nombre del fondo, programa o convenio que se reporta</t>
  </si>
  <si>
    <t>DATOS DE LA CUENTA BANCARIA:</t>
  </si>
  <si>
    <t>Detallar el nombre de la institución financiera, número y tipo de cuenta bancaria en la que se depositan los recursos, en el caso de tratarse de recursos federales, indicar que se trata de una cuenta productiva específica, para el caso de otro tipo de recursos, detallar si se trata de cuenta corriente (no productiva), de ahorro o de algún otro tipo.</t>
  </si>
  <si>
    <t>NOMBRE  DEL ACREEDOR</t>
  </si>
  <si>
    <t>CÉDULA  ANALÍTICA DE ACREEDORES DIVERSOS</t>
  </si>
  <si>
    <t>FECHA DE COMPROMISO DE PAGO</t>
  </si>
  <si>
    <t>CÉDULA  ANALÍTICA DEL SUPERÁVIT PRESUPUESTAL Y/O AHORRO DEL EJERCICIO CORRIENTE</t>
  </si>
  <si>
    <t>RELACIÓN DE LAS CUENTAS BANCARIAS PRESENTADAS EN LA CUENTA PUBLICA</t>
  </si>
  <si>
    <t>Detallar el nombre del deudor</t>
  </si>
  <si>
    <t>Detallar el nombre del fondo</t>
  </si>
  <si>
    <t>Indicar el monto total del adeudo</t>
  </si>
  <si>
    <t>Indicar fecha del adeudo</t>
  </si>
  <si>
    <t>Detallar concepto del adeudo</t>
  </si>
  <si>
    <t>Indicar el saldo actual del adeudo (Cruzar las cifras con lo reflejado en la balanza de comprobación al mes de diciembre)</t>
  </si>
  <si>
    <t>CLAVE:</t>
  </si>
  <si>
    <t>Detallar el nombre del acreedor</t>
  </si>
  <si>
    <t>Detallar domicilio del acreedor</t>
  </si>
  <si>
    <t xml:space="preserve">Detallar el concepto </t>
  </si>
  <si>
    <t>Indicar numero de Comprobante Fiscal Digital</t>
  </si>
  <si>
    <t>Indicar fecha del documento</t>
  </si>
  <si>
    <t>Especificar el compromiso de pago</t>
  </si>
  <si>
    <t>Indicar el importe</t>
  </si>
  <si>
    <t>NUMERO:</t>
  </si>
  <si>
    <t>DOMICILIO:</t>
  </si>
  <si>
    <t>CONCEPTO:</t>
  </si>
  <si>
    <t>FONDO:</t>
  </si>
  <si>
    <t>CFDI:</t>
  </si>
  <si>
    <t>FECHA DEL DOCUMENTO:</t>
  </si>
  <si>
    <t>COMPROMISO DE PAGO:</t>
  </si>
  <si>
    <t>IMPORTE:</t>
  </si>
  <si>
    <t>NOMBRE DEL ACREEDOR:</t>
  </si>
  <si>
    <t>NOMBRE DEL DEUDOR:</t>
  </si>
  <si>
    <t>MONTO TOTAL DEL ADEUDO:</t>
  </si>
  <si>
    <t>SALDO ACTUAL DEL ADEUDO:</t>
  </si>
  <si>
    <t>FECHA DEL ADEUDO:</t>
  </si>
  <si>
    <t>CONDICIONES DE PAGO:</t>
  </si>
  <si>
    <t>Detallar el numero de la obra y acción por fondo</t>
  </si>
  <si>
    <t>NOMBRE DE LA OBRA O ACCIÓN POR FONDO:</t>
  </si>
  <si>
    <t>LOCALIDAD:</t>
  </si>
  <si>
    <t>MONTO INICIAL:</t>
  </si>
  <si>
    <t>SALDO ACTUAL O POR PAGAR:</t>
  </si>
  <si>
    <t>CONTRATISTA O PROVEEDOR:</t>
  </si>
  <si>
    <t>FECHA COMPROMISO DE PAGO:</t>
  </si>
  <si>
    <t>Detallar el nombre de la obra y acción</t>
  </si>
  <si>
    <t>Indicar localidad en los casos de obras</t>
  </si>
  <si>
    <t>Indicar el monto inicial</t>
  </si>
  <si>
    <t>Indicar el saldo actual o por pagar</t>
  </si>
  <si>
    <t>Indicar nombre del contratista o proveedor</t>
  </si>
  <si>
    <t>Especificar la fecha compromiso de pago</t>
  </si>
  <si>
    <t>Indicar numero consecutivo</t>
  </si>
  <si>
    <t>NO. CUENTA:</t>
  </si>
  <si>
    <t>DESCRIPCION DE LOS BIENES ADQUIRIDOS:</t>
  </si>
  <si>
    <t>FECHA DE ADQUISICIÓN:</t>
  </si>
  <si>
    <t>VALOR DE ADQUISICION:</t>
  </si>
  <si>
    <t>AREA DE ASIGNACIÓN:</t>
  </si>
  <si>
    <t>Indicar el numero de cuenta con la que la registraron en la contabilidad</t>
  </si>
  <si>
    <t>Describir los bienes adquiridos</t>
  </si>
  <si>
    <t>Indicar la fecha de adquisición</t>
  </si>
  <si>
    <t>Indicar el valor de adquisición</t>
  </si>
  <si>
    <t>MODALIDAD DE ADQUISICIÓN:</t>
  </si>
  <si>
    <t>Describir la modalidad de adquisición</t>
  </si>
  <si>
    <t>DESCRIPCION DE LOS BIENES DADOS DE BAJA:</t>
  </si>
  <si>
    <t>FECHA DE BAJA:</t>
  </si>
  <si>
    <t>Indicar la fecha de baja</t>
  </si>
  <si>
    <t>VALOR DEL BIEN:</t>
  </si>
  <si>
    <t>Indicar el valor del bien</t>
  </si>
  <si>
    <t>MOTIVO DE BAJA</t>
  </si>
  <si>
    <t>Indicar el motivo de la baja</t>
  </si>
  <si>
    <t>CÉDULA  ANALITÍCA DE DERECHOS A RECIBIR EFECTIVO O EQUIVALENTES</t>
  </si>
  <si>
    <t>Indicar el nombre completo de la Entidad</t>
  </si>
  <si>
    <t>CUADRO RESUMEN DE LA SITUACIÓN FINANCIERA</t>
  </si>
  <si>
    <r>
      <t xml:space="preserve">°  Nota: </t>
    </r>
    <r>
      <rPr>
        <sz val="12"/>
        <rFont val="Arial Narrow"/>
        <family val="2"/>
      </rPr>
      <t>anexar papel de trabajo de cómo se integran las cuentas Deudoras y Acreedoras</t>
    </r>
  </si>
  <si>
    <t>CUENTAS DE RESULTADOS</t>
  </si>
  <si>
    <t>CUENTAS DE BALANCE</t>
  </si>
  <si>
    <t>FUENTE DE FINANCIAMIENTO</t>
  </si>
  <si>
    <t>APROBADO / MODIFICADO ANUAL</t>
  </si>
  <si>
    <t>INGRESOS Y OTROS BENEFICIOS ACUMULADOS</t>
  </si>
  <si>
    <t>INTERESES GENERADOS ACUMULADOS</t>
  </si>
  <si>
    <t>GASTOS Y OTRAS PÉRDIDAS ACUMULADOS</t>
  </si>
  <si>
    <t>%</t>
  </si>
  <si>
    <t>POR EROGAR
(D)</t>
  </si>
  <si>
    <t>SALDOS EN CAJA Y BANCOS
(A)</t>
  </si>
  <si>
    <t>° DEUDORAS DE ACTIVO
(B)</t>
  </si>
  <si>
    <t xml:space="preserve">° ACREEDORAS DE PASIVO
( C ) </t>
  </si>
  <si>
    <t>DIFERENCIA
A+B-C = D</t>
  </si>
  <si>
    <t>AVANCE %</t>
  </si>
  <si>
    <t xml:space="preserve">FIN. </t>
  </si>
  <si>
    <t>ING. PROPIOS</t>
  </si>
  <si>
    <t>Impuestos</t>
  </si>
  <si>
    <t>Derechos</t>
  </si>
  <si>
    <t>Aprovechamientos</t>
  </si>
  <si>
    <t>Productos</t>
  </si>
  <si>
    <t>Ingresos por Ventas</t>
  </si>
  <si>
    <t xml:space="preserve">otros </t>
  </si>
  <si>
    <t>TOTALES:</t>
  </si>
  <si>
    <t>I  R  R  E  D  U  C  T  I  B  L  E  S</t>
  </si>
  <si>
    <t>PRESUPUESTO</t>
  </si>
  <si>
    <t>ACUMULADO</t>
  </si>
  <si>
    <t xml:space="preserve"> EJEMPLO:</t>
  </si>
  <si>
    <t>C.N.A.</t>
  </si>
  <si>
    <t>LUZ</t>
  </si>
  <si>
    <t>CLORACIÓN</t>
  </si>
  <si>
    <t>ELABORÓ:</t>
  </si>
  <si>
    <t xml:space="preserve">REVISÓ </t>
  </si>
  <si>
    <t>Vo. Bo.</t>
  </si>
  <si>
    <t>Nombre y Cargo</t>
  </si>
  <si>
    <t>REFERENCIA</t>
  </si>
  <si>
    <t>DESCRIPCIÓN</t>
  </si>
  <si>
    <t>Especificar el nombre de la Entidad.</t>
  </si>
  <si>
    <t>Indicar el ejercicio fiscal correspondiente</t>
  </si>
  <si>
    <t>FUENTE DE FINANCIAMIENTO:</t>
  </si>
  <si>
    <t>Nombre de los fondos y ejercicio que maneja el sujeto de revisión.</t>
  </si>
  <si>
    <t>APROBADO / MODIFICADO ANUAL:</t>
  </si>
  <si>
    <t>Refleja las asignaciones presupuestarias anuales según lo establecido en el  Presupuesto de Egresos y sus anexos, o bien, la asignación presupuestaria que resulta de incorporar, en su caso, las adecuaciones presupuestarias al presupuesto aprobado.</t>
  </si>
  <si>
    <t>CUENTAS DE RESULTADOS:</t>
  </si>
  <si>
    <t>Indicar los Ingresos y otros beneficios acumulados, los Intereses Generados acumulados o los Gastos y otras pérdidas acumulados, el porcentaje y los Ingresos y otros beneficios pendientes de erogar.</t>
  </si>
  <si>
    <t>INGRESOS Y OTROS BENEFICIOS ACUMULADOS:</t>
  </si>
  <si>
    <t>Representa el importe de los ingresos y otros beneficios del ente público provenientes de los ingresos de gestión, participaciones, aportaciones, transferencias, asignaciones, subsidios y otras ayudas y otros ingresos.</t>
  </si>
  <si>
    <t>INTERESES GENERADOS ACUMULADOS:</t>
  </si>
  <si>
    <t>Representa el importe de los rendimientos financieros y/o intereses bancarios generados por el manejo de las cuentas bancarias de los de los ingresos de gestión, participaciones, aportaciones, transferencias, asignaciones, subsidios y otras ayudas y otros ingresos.</t>
  </si>
  <si>
    <t>GASTOS Y OTRAS PÉRDIDAS ACUMULADOS:</t>
  </si>
  <si>
    <t>Representa el importe de los gastos y otras pérdidas del ente público, incurridos por gastos de funcionamiento, intereses, transferencias, participaciones y aportaciones otorgadas, otras pérdidas de la gestión y extraordinarias, entre otras.</t>
  </si>
  <si>
    <t>%:</t>
  </si>
  <si>
    <t>POR EROGAR:</t>
  </si>
  <si>
    <t>Importe de ingresos y otros beneficios pendientes de erogar.</t>
  </si>
  <si>
    <t>CUENTAS DE BALANCE:</t>
  </si>
  <si>
    <t>Indicar los saldos en caja y bancos, las cuentas deudoras de activo, acreedoras de pasivo y la diferencia.</t>
  </si>
  <si>
    <t>SALDOS EN CAJA Y BANCOS:</t>
  </si>
  <si>
    <t>Importe reflejado en caja y bancos al mes que se reporta.</t>
  </si>
  <si>
    <t>DEUDORAS DE ACTIVO:</t>
  </si>
  <si>
    <t>Sumatoria de las cuentas deudoras de cada fuente de financiamiento.</t>
  </si>
  <si>
    <t>ACREEDORAS DE PASIVO:</t>
  </si>
  <si>
    <t>Sumatoria de las cuentas acreedoras de cada fuente de financiamiento.</t>
  </si>
  <si>
    <t>DIFERENCIA:</t>
  </si>
  <si>
    <t>Sumatoria de las cuentas de Activo menos Pasivo igual a Recursos por Erogar.</t>
  </si>
  <si>
    <t>AVANCE %:</t>
  </si>
  <si>
    <t>Representa el porcentaje de la aplicación de recursos respecto al presupuesto aprobado/modificado, y se calcula dividiendo los gastos y otras pérdidas entre el presupuesto aprobado/modificado anual.</t>
  </si>
  <si>
    <t>IRREDUCTIBLES:</t>
  </si>
  <si>
    <t>Gastos que el Municipio debe hacer de manera mensual.</t>
  </si>
  <si>
    <t>Nombre de la cuenta.</t>
  </si>
  <si>
    <t>PRESUPUESTO:</t>
  </si>
  <si>
    <t>Importe total presupuestado para cada concepto.</t>
  </si>
  <si>
    <t>Importe total ejercido al mes que se reporta.</t>
  </si>
  <si>
    <t>Porcentaje reflejado entre lo presupuestado y lo acumulado, y se calcula dividiendo el acumulado entre el presupuesto</t>
  </si>
  <si>
    <t>Incluir el nombre y firma de la persona que llenó el formato.</t>
  </si>
  <si>
    <t>Incluir el nombre y firma del responsable del área encargada de la información.</t>
  </si>
  <si>
    <t>REVISÓ:</t>
  </si>
  <si>
    <t>Incluir el nombre y firma de la persona que revisó el formato.</t>
  </si>
  <si>
    <t>Vo.Bo.</t>
  </si>
  <si>
    <t>CÉDULA  ANALÍTICA DE PASIVOS A CORTO PLAZO (PROVEEDORES, ACREEDORES DIVERSOS, SUELDOS E IMPUESTOS POR PAGAR)</t>
  </si>
  <si>
    <t>PRESIDENTE MUNICIPAL / DIRECTOR GENERAL</t>
  </si>
  <si>
    <t>TESORERO / DIRECTOR Y/O SUB DIRECTOR ADMINISTRATIVO</t>
  </si>
  <si>
    <t>SINDICO / COMISARIO</t>
  </si>
  <si>
    <r>
      <t xml:space="preserve">Firma del Presidente Municipal </t>
    </r>
    <r>
      <rPr>
        <sz val="10"/>
        <color rgb="FF00B050"/>
        <rFont val="Arial"/>
        <family val="2"/>
      </rPr>
      <t>o Director General</t>
    </r>
  </si>
  <si>
    <r>
      <t xml:space="preserve">Firma del Tesorero </t>
    </r>
    <r>
      <rPr>
        <sz val="10"/>
        <color rgb="FF00B050"/>
        <rFont val="Arial"/>
        <family val="2"/>
      </rPr>
      <t>u Director y/o Sub Director Administrativo</t>
    </r>
  </si>
  <si>
    <r>
      <t>Firma del Sindico</t>
    </r>
    <r>
      <rPr>
        <sz val="10"/>
        <color rgb="FF00B050"/>
        <rFont val="Arial"/>
        <family val="2"/>
      </rPr>
      <t xml:space="preserve"> u Comisario</t>
    </r>
  </si>
  <si>
    <r>
      <rPr>
        <b/>
        <sz val="10"/>
        <color rgb="FF92D050"/>
        <rFont val="Arial Narrow"/>
        <family val="2"/>
      </rPr>
      <t>ENTIDAD FISCALIZADA MUNICIPAL</t>
    </r>
    <r>
      <rPr>
        <b/>
        <sz val="10"/>
        <rFont val="Arial Narrow"/>
        <family val="2"/>
      </rPr>
      <t>:</t>
    </r>
  </si>
  <si>
    <t>ENTIDAD FISCALIZADA MUNICIPAL:</t>
  </si>
  <si>
    <t>CUADRO RESUMEN DE LA SITUACIÓN FINANCIERA AL 31 DE DICIEMBRE DE 202_</t>
  </si>
  <si>
    <t>EJERCICIO FISCAL 202_</t>
  </si>
  <si>
    <t>CÉDULA ANALÍTICA DE LA RELACIÓN DE LAS CUENTAS BANCARIAS PRESENTADAS EN LA CUENTA PÚBLICA</t>
  </si>
  <si>
    <t>Detallar las condiciones de pago</t>
  </si>
  <si>
    <t>NÚMERO DE LA OBRA O ACCIÓN POR FONDO</t>
  </si>
  <si>
    <t>NOMBRE DE LA OBRA O ACCIÓN</t>
  </si>
  <si>
    <t>NÚMERO DE LA OBRA O ACCIÓN POR FONDO:</t>
  </si>
  <si>
    <t>CÉDULA  ANALÍTICA DEL SUPERÁVIT PRESUPUESTAL Y/O AHORRO DE RECURSOS DE EJERCICIOS ANTERIORES</t>
  </si>
  <si>
    <t>NÚMERO:</t>
  </si>
  <si>
    <t>CÉDULA DE BIENES MUEBLES, INMUEBLES E INTANGIBLES ADQUIRIDOS EN EL EJERCICIO FISCAL</t>
  </si>
  <si>
    <t>Indicar el área donde se asignaron los bienes</t>
  </si>
  <si>
    <t>CÉDULA DE BIENES MUEBLES, INMUEBLES E INTANGIBLES ADQUIRIDOS EN EL EJERCICIO</t>
  </si>
  <si>
    <t>CÉDULA DE BIENES MUEBLES, INMUEBLES E INTANGIBLES DADOS DE BAJA EN EL EJERCICIO FISCAL</t>
  </si>
  <si>
    <t>CÉDULA DE BIENES MUEBLES, INMUEBLES E INTANGIBLES DADOS DE BAJA EN EL EJERCICIO</t>
  </si>
  <si>
    <t>Indicar el área donde estaban asignados los bienes</t>
  </si>
  <si>
    <t>Representa el porcentaje de la aplicación de los ingresos, otros beneficios acumulados e intereses generados, y se calcula dividiendo los gastos y otras pérdidas entre los ingresos (mas intereses).</t>
  </si>
  <si>
    <t xml:space="preserve"> COMISION DE AGUA POTABLE Y ALCANTARILLADO DEL MUNICIPIO DE MIXQUIAHUALA DE JUAREZ, HIDALGO</t>
  </si>
  <si>
    <t>CUENTA PÚBLICA DEL EJERCICIO FISCAL 2025</t>
  </si>
  <si>
    <t>1122-01-024</t>
  </si>
  <si>
    <t>IVA ACREDITABLE 2025</t>
  </si>
  <si>
    <t>REPO 2025</t>
  </si>
  <si>
    <t>123-01-001-063</t>
  </si>
  <si>
    <t>ANGEL ESCOBAR BARRERA</t>
  </si>
  <si>
    <t>CONTADO</t>
  </si>
  <si>
    <t>1123-01-001-065</t>
  </si>
  <si>
    <t>JUANA MARTINEZ LOPEZ</t>
  </si>
  <si>
    <t xml:space="preserve">RECUPERACION DE IVAS </t>
  </si>
  <si>
    <t>Autorizó</t>
  </si>
  <si>
    <t>Elaboró</t>
  </si>
  <si>
    <t>Revisó</t>
  </si>
  <si>
    <t>Arq. Angel Escobar Barrera</t>
  </si>
  <si>
    <t>Lic. Oscar Alfredo Romero Barrera</t>
  </si>
  <si>
    <t>Dirección General</t>
  </si>
  <si>
    <t>Subdirector Administrativo</t>
  </si>
  <si>
    <t>Comisario</t>
  </si>
  <si>
    <t>L.A.E. José Emmanuel Mejía Hernández</t>
  </si>
  <si>
    <t>AL 31 DE DICIEMBRE DE 2025</t>
  </si>
  <si>
    <t>1112-01-0026</t>
  </si>
  <si>
    <t>BBVA BANCOMER</t>
  </si>
  <si>
    <t>0124363086</t>
  </si>
  <si>
    <t>INGRESOS PROPIOS</t>
  </si>
  <si>
    <t>2111-1-113001</t>
  </si>
  <si>
    <t>SUELDOS</t>
  </si>
  <si>
    <t xml:space="preserve">PENSIONES PENDIENTES  DE PAGO </t>
  </si>
  <si>
    <t>N/A</t>
  </si>
  <si>
    <t xml:space="preserve"> </t>
  </si>
  <si>
    <t>2112-1-000116</t>
  </si>
  <si>
    <t>COMISION FEDERAL DE ELECTRICIDAD</t>
  </si>
  <si>
    <t>PROGRESO DE OBREGON HIDALGO</t>
  </si>
  <si>
    <t>MIXQUIAHUALA HIDALGO</t>
  </si>
  <si>
    <t>7266a538-b3c7-4997-bfa2-d131c61dafe8</t>
  </si>
  <si>
    <t>CUENTA PÚBLICA EJERCICIO FISCAL 2025</t>
  </si>
  <si>
    <t>2117-01-01-023</t>
  </si>
  <si>
    <t>IVA TRASLADADO COBRADO 2025</t>
  </si>
  <si>
    <t>2119-06</t>
  </si>
  <si>
    <t>2119-02</t>
  </si>
  <si>
    <t>DEPOSITOS SIN IDENTIFICAR</t>
  </si>
  <si>
    <t>IVA POR RECUPERAR 2025</t>
  </si>
  <si>
    <t>2119-07</t>
  </si>
  <si>
    <t>DEPOSITOS EN TRANSITO TAXHUADA</t>
  </si>
  <si>
    <t>COMISION DE AGUA POTABLE Y ALCANTARILLADO DEL MUNICIPIO DE MIXQUIAHUALA DE JUAREZ HIDALGO</t>
  </si>
  <si>
    <t>INGRESOS FALTANTES DE 31 DE OCTUBRE 2024 Y 27 DE NOVIEMBRE 2024.</t>
  </si>
  <si>
    <t>PRESTAMO PERSONAL.</t>
  </si>
  <si>
    <t>DEL 1o. DE ENERO AL 31 DE DICIEMBRE DE 2025</t>
  </si>
  <si>
    <t>1.2.4.1.3</t>
  </si>
  <si>
    <t>1.2.4.6.2</t>
  </si>
  <si>
    <t>1.2.4.4.1</t>
  </si>
  <si>
    <t>1.2.4.4.2</t>
  </si>
  <si>
    <t>1.2.4.4.3</t>
  </si>
  <si>
    <t>1.2.4.6</t>
  </si>
  <si>
    <t>1.2.4.1.1</t>
  </si>
  <si>
    <t>AREA COMERCIAL</t>
  </si>
  <si>
    <t>AREA TECNICA</t>
  </si>
  <si>
    <t>AREA DIRECCION</t>
  </si>
  <si>
    <t>AREA ADMINITRATIVA</t>
  </si>
  <si>
    <t>ADJUDICACION DIRECTA</t>
  </si>
  <si>
    <t>EXCEPCION A LA LICITACION</t>
  </si>
  <si>
    <t xml:space="preserve">                COMISIÓN DE AGUA POTABLE Y ALCANTARILLADO DEL MUNICIPIO DE MIXQUIAHUALA DE JUÁREZ, HGO.</t>
  </si>
  <si>
    <t>Ejercicios Anteriores</t>
  </si>
  <si>
    <t xml:space="preserve">APORTACIONES A OTROS INSTITUTOS </t>
  </si>
  <si>
    <t>ARRENDAMIENTO DE EDIFICIOS</t>
  </si>
  <si>
    <t>MERCANCIAS ADQUIRIDAS PARA SU COMERCIALIZACION</t>
  </si>
  <si>
    <t>MEDICINAS Y PRODUCTOS FARMACEUTICOS</t>
  </si>
  <si>
    <t>FIBRAS SINTÉTICAS, HULES, PLÁSTICOS, DERIVADOS</t>
  </si>
  <si>
    <t>OTROS PRODUCTOS QUIMICOS</t>
  </si>
  <si>
    <t>COMBUSTIBLES Y LUBRICANTES VEHÍCULOS</t>
  </si>
  <si>
    <t>SERVICIO DE ENERGIA ELECTRICA</t>
  </si>
  <si>
    <t>SERVICIO DE TELEFONÍA TRADICIONAL</t>
  </si>
  <si>
    <t>INTERESES, DESCUENTOS Y OTROS SERVICIOS</t>
  </si>
  <si>
    <t>.</t>
  </si>
  <si>
    <t>LOGOTIPO:</t>
  </si>
  <si>
    <t>Insertar el logotipo representativo de la Entidad.</t>
  </si>
  <si>
    <t>MUNICIPIO DE:</t>
  </si>
  <si>
    <t>Representa el porcentaje de la aplicación de los ingresos, otros bneficios acumulados e intereses generados, y se calcula dividiendo los gastos y otras pérdidas entre los ingresos (mas intereses).</t>
  </si>
  <si>
    <t>AUTORIZÓ:</t>
  </si>
  <si>
    <t>PAGO DE SERVICIO DE ENERGIA ELECTRICA POZO TEÑHE (GASTO DEVENGADO EN 2025)</t>
  </si>
  <si>
    <t xml:space="preserve">SERVICIO DE ADMINISTRACION TRIBUTARIA </t>
  </si>
  <si>
    <t>USUARIOS DE LA COMUNIDAD DE TAXHUADA</t>
  </si>
  <si>
    <r>
      <t xml:space="preserve">CUENTA PÚBLICA </t>
    </r>
    <r>
      <rPr>
        <b/>
        <sz val="12"/>
        <color indexed="17"/>
        <rFont val="Arial"/>
        <family val="2"/>
      </rPr>
      <t>EJERCICIO FISCAL 2025</t>
    </r>
  </si>
  <si>
    <t>JUAN PABLO MARTINEZ CALVA</t>
  </si>
  <si>
    <t>CONTRIBUYENTES EN GENERAL</t>
  </si>
  <si>
    <t>Otros (DEVOLUCIÓN ISR)</t>
  </si>
  <si>
    <t>Otros (DEVOLUCIÓN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</si>
</sst>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quot;$&quot;* #,##0.00_-;_-&quot;$&quot;* &quot;-&quot;??_-;_-@_-"/>
    <numFmt numFmtId="43" formatCode="_-* #,##0.00_-;\-* #,##0.00_-;_-* &quot;-&quot;??_-;_-@_-"/>
    <numFmt numFmtId="164" formatCode="dd\-mmm\-yyyy"/>
    <numFmt numFmtId="165" formatCode="#,##0.00_ ;[Red]\-#,##0.00\ "/>
    <numFmt numFmtId="166" formatCode="#,##0.00;[Red]#,##0.00"/>
    <numFmt numFmtId="167" formatCode="&quot;$&quot;#,##0.00"/>
  </numFmts>
  <fonts count="41" x14ac:knownFonts="1">
    <font>
      <sz val="10"/>
      <name val="Arial"/>
    </font>
    <font>
      <sz val="11"/>
      <color theme="1"/>
      <name val="Calibri"/>
      <family val="2"/>
      <scheme val="minor"/>
    </font>
    <font>
      <sz val="10"/>
      <name val="Arial"/>
      <family val="2"/>
    </font>
    <font>
      <sz val="7"/>
      <name val="Arial"/>
      <family val="2"/>
    </font>
    <font>
      <sz val="8"/>
      <name val="Arial"/>
      <family val="2"/>
    </font>
    <font>
      <b/>
      <sz val="11"/>
      <name val="Arial"/>
      <family val="2"/>
    </font>
    <font>
      <sz val="9"/>
      <name val="Arial"/>
      <family val="2"/>
    </font>
    <font>
      <b/>
      <sz val="10"/>
      <name val="Arial"/>
      <family val="2"/>
    </font>
    <font>
      <b/>
      <i/>
      <sz val="12"/>
      <name val="Arial"/>
      <family val="2"/>
    </font>
    <font>
      <b/>
      <sz val="9"/>
      <name val="Arial"/>
      <family val="2"/>
    </font>
    <font>
      <b/>
      <sz val="8"/>
      <name val="Arial"/>
      <family val="2"/>
    </font>
    <font>
      <b/>
      <sz val="12"/>
      <name val="Arial"/>
      <family val="2"/>
    </font>
    <font>
      <sz val="8"/>
      <name val="Arial"/>
      <family val="2"/>
    </font>
    <font>
      <b/>
      <sz val="22"/>
      <name val="Arial"/>
      <family val="2"/>
    </font>
    <font>
      <sz val="11"/>
      <name val="Arial"/>
      <family val="2"/>
    </font>
    <font>
      <sz val="11"/>
      <name val="Arial Narrow"/>
      <family val="2"/>
    </font>
    <font>
      <b/>
      <sz val="12"/>
      <name val="Arial Narrow"/>
      <family val="2"/>
    </font>
    <font>
      <sz val="10"/>
      <name val="Arial Narrow"/>
      <family val="2"/>
    </font>
    <font>
      <sz val="12"/>
      <name val="Arial Narrow"/>
      <family val="2"/>
    </font>
    <font>
      <b/>
      <sz val="10"/>
      <name val="Arial Narrow"/>
      <family val="2"/>
    </font>
    <font>
      <b/>
      <sz val="9"/>
      <name val="Arial Narrow"/>
      <family val="2"/>
    </font>
    <font>
      <sz val="9"/>
      <name val="Arial Narrow"/>
      <family val="2"/>
    </font>
    <font>
      <b/>
      <sz val="8"/>
      <name val="Arial Narrow"/>
      <family val="2"/>
    </font>
    <font>
      <sz val="8"/>
      <name val="Arial Narrow"/>
      <family val="2"/>
    </font>
    <font>
      <b/>
      <sz val="11"/>
      <name val="Arial Narrow"/>
      <family val="2"/>
    </font>
    <font>
      <b/>
      <sz val="14"/>
      <name val="Arial Narrow"/>
      <family val="2"/>
    </font>
    <font>
      <b/>
      <sz val="12"/>
      <color indexed="17"/>
      <name val="Arial"/>
      <family val="2"/>
    </font>
    <font>
      <b/>
      <sz val="11"/>
      <color theme="1"/>
      <name val="Arial Narrow"/>
      <family val="2"/>
    </font>
    <font>
      <b/>
      <sz val="10"/>
      <color theme="1"/>
      <name val="Arial Narrow"/>
      <family val="2"/>
    </font>
    <font>
      <sz val="10"/>
      <color theme="1"/>
      <name val="Arial Narrow"/>
      <family val="2"/>
    </font>
    <font>
      <b/>
      <sz val="10"/>
      <color rgb="FF00B050"/>
      <name val="Arial"/>
      <family val="2"/>
    </font>
    <font>
      <b/>
      <sz val="9"/>
      <color rgb="FF00B050"/>
      <name val="Arial"/>
      <family val="2"/>
    </font>
    <font>
      <sz val="10"/>
      <color rgb="FF00B050"/>
      <name val="Arial"/>
      <family val="2"/>
    </font>
    <font>
      <sz val="9"/>
      <color rgb="FF00B050"/>
      <name val="Arial"/>
      <family val="2"/>
    </font>
    <font>
      <b/>
      <sz val="10"/>
      <color rgb="FF92D050"/>
      <name val="Arial Narrow"/>
      <family val="2"/>
    </font>
    <font>
      <sz val="10"/>
      <color theme="1"/>
      <name val="Arial"/>
      <family val="2"/>
    </font>
    <font>
      <b/>
      <sz val="12"/>
      <color theme="1"/>
      <name val="Arial"/>
      <family val="2"/>
    </font>
    <font>
      <sz val="9"/>
      <color theme="1"/>
      <name val="Arial"/>
      <family val="2"/>
    </font>
    <font>
      <sz val="10"/>
      <name val="Arial"/>
      <family val="2"/>
    </font>
    <font>
      <b/>
      <sz val="11"/>
      <color theme="1"/>
      <name val="Arial"/>
      <family val="2"/>
    </font>
    <font>
      <sz val="8"/>
      <color theme="1"/>
      <name val="Arial Narrow"/>
      <family val="2"/>
    </font>
  </fonts>
  <fills count="5">
    <fill>
      <patternFill patternType="none"/>
    </fill>
    <fill>
      <patternFill patternType="gray125"/>
    </fill>
    <fill>
      <patternFill patternType="solid">
        <fgColor indexed="51"/>
        <bgColor indexed="29"/>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s>
  <cellStyleXfs count="6">
    <xf numFmtId="0" fontId="0" fillId="0" borderId="0"/>
    <xf numFmtId="44" fontId="2" fillId="0" borderId="0" applyFont="0" applyFill="0" applyBorder="0" applyAlignment="0" applyProtection="0"/>
    <xf numFmtId="0" fontId="2" fillId="0" borderId="0"/>
    <xf numFmtId="43" fontId="4" fillId="2" borderId="0" applyFill="0"/>
    <xf numFmtId="44" fontId="38" fillId="0" borderId="0" applyFont="0" applyFill="0" applyBorder="0" applyAlignment="0" applyProtection="0"/>
    <xf numFmtId="0" fontId="1" fillId="0" borderId="0"/>
  </cellStyleXfs>
  <cellXfs count="358">
    <xf numFmtId="0" fontId="0" fillId="0" borderId="0" xfId="0"/>
    <xf numFmtId="0" fontId="3" fillId="0" borderId="0" xfId="0" applyFont="1"/>
    <xf numFmtId="0" fontId="4" fillId="0" borderId="0" xfId="0" applyFont="1"/>
    <xf numFmtId="0" fontId="2" fillId="0" borderId="0" xfId="0" applyFont="1"/>
    <xf numFmtId="0" fontId="6" fillId="0" borderId="0" xfId="0" applyFont="1"/>
    <xf numFmtId="0" fontId="3" fillId="0" borderId="0" xfId="0" applyFont="1" applyAlignment="1">
      <alignment horizontal="left"/>
    </xf>
    <xf numFmtId="0" fontId="4" fillId="0" borderId="1" xfId="0" applyFont="1" applyBorder="1" applyAlignment="1">
      <alignment horizontal="center"/>
    </xf>
    <xf numFmtId="0" fontId="10" fillId="0" borderId="1" xfId="0" applyFont="1" applyBorder="1" applyAlignment="1">
      <alignment horizontal="left"/>
    </xf>
    <xf numFmtId="0" fontId="4" fillId="0" borderId="1" xfId="0" applyFont="1" applyBorder="1" applyAlignment="1">
      <alignment horizontal="justify" vertical="top" wrapText="1"/>
    </xf>
    <xf numFmtId="4" fontId="10" fillId="0" borderId="1" xfId="0" applyNumberFormat="1" applyFont="1" applyBorder="1"/>
    <xf numFmtId="0" fontId="4" fillId="0" borderId="1" xfId="0" applyFont="1" applyBorder="1"/>
    <xf numFmtId="0" fontId="4" fillId="0" borderId="1" xfId="0" applyFont="1" applyBorder="1" applyAlignment="1">
      <alignment horizontal="left"/>
    </xf>
    <xf numFmtId="4" fontId="4" fillId="0" borderId="1" xfId="0" applyNumberFormat="1" applyFont="1" applyBorder="1"/>
    <xf numFmtId="0" fontId="4" fillId="0" borderId="2" xfId="0" applyFont="1" applyBorder="1" applyAlignment="1">
      <alignment horizontal="center"/>
    </xf>
    <xf numFmtId="0" fontId="4" fillId="0" borderId="2" xfId="0" applyFont="1" applyBorder="1" applyAlignment="1">
      <alignment horizontal="left"/>
    </xf>
    <xf numFmtId="4" fontId="4" fillId="0" borderId="2" xfId="0" applyNumberFormat="1" applyFont="1" applyBorder="1"/>
    <xf numFmtId="0" fontId="4" fillId="0" borderId="2" xfId="0" applyFont="1" applyBorder="1"/>
    <xf numFmtId="0" fontId="0" fillId="0" borderId="0" xfId="0" applyAlignment="1">
      <alignment horizontal="center"/>
    </xf>
    <xf numFmtId="0" fontId="0" fillId="0" borderId="0" xfId="0" applyAlignment="1">
      <alignment horizontal="left"/>
    </xf>
    <xf numFmtId="0" fontId="8" fillId="0" borderId="0" xfId="0" applyFont="1"/>
    <xf numFmtId="4" fontId="10" fillId="0" borderId="3" xfId="0" applyNumberFormat="1" applyFont="1" applyBorder="1" applyAlignment="1">
      <alignment horizontal="center"/>
    </xf>
    <xf numFmtId="4" fontId="10" fillId="0" borderId="4" xfId="0" applyNumberFormat="1" applyFont="1" applyBorder="1" applyAlignment="1">
      <alignment horizontal="center"/>
    </xf>
    <xf numFmtId="164" fontId="10" fillId="0" borderId="4" xfId="0" applyNumberFormat="1" applyFont="1" applyBorder="1" applyAlignment="1">
      <alignment horizontal="center"/>
    </xf>
    <xf numFmtId="0" fontId="10" fillId="0" borderId="4" xfId="0" applyFont="1" applyBorder="1" applyAlignment="1">
      <alignment horizontal="center"/>
    </xf>
    <xf numFmtId="4" fontId="10" fillId="0" borderId="5" xfId="0" applyNumberFormat="1" applyFont="1" applyBorder="1" applyAlignment="1">
      <alignment horizontal="center"/>
    </xf>
    <xf numFmtId="4" fontId="10" fillId="0" borderId="2" xfId="0" applyNumberFormat="1" applyFont="1" applyBorder="1" applyAlignment="1">
      <alignment horizontal="center"/>
    </xf>
    <xf numFmtId="164" fontId="10" fillId="0" borderId="2" xfId="0" applyNumberFormat="1" applyFont="1" applyBorder="1" applyAlignment="1">
      <alignment horizontal="center"/>
    </xf>
    <xf numFmtId="0" fontId="10" fillId="0" borderId="2" xfId="0" applyFont="1" applyBorder="1" applyAlignment="1">
      <alignment horizontal="center"/>
    </xf>
    <xf numFmtId="4" fontId="0" fillId="0" borderId="0" xfId="0" applyNumberFormat="1"/>
    <xf numFmtId="164" fontId="0" fillId="0" borderId="0" xfId="0" applyNumberFormat="1" applyAlignment="1">
      <alignment horizontal="center"/>
    </xf>
    <xf numFmtId="49" fontId="4" fillId="0" borderId="2" xfId="0" applyNumberFormat="1" applyFont="1" applyBorder="1"/>
    <xf numFmtId="49" fontId="0" fillId="0" borderId="0" xfId="0" applyNumberFormat="1"/>
    <xf numFmtId="15" fontId="0" fillId="0" borderId="0" xfId="0" applyNumberFormat="1"/>
    <xf numFmtId="0" fontId="4" fillId="0" borderId="0" xfId="0" applyFont="1" applyAlignment="1">
      <alignment horizontal="left"/>
    </xf>
    <xf numFmtId="0" fontId="10" fillId="0" borderId="1" xfId="0" applyFont="1" applyBorder="1"/>
    <xf numFmtId="0" fontId="0" fillId="0" borderId="6" xfId="0" applyBorder="1"/>
    <xf numFmtId="0" fontId="0" fillId="0" borderId="7" xfId="0" applyBorder="1"/>
    <xf numFmtId="4" fontId="4" fillId="0" borderId="0" xfId="0" applyNumberFormat="1" applyFont="1"/>
    <xf numFmtId="0" fontId="4" fillId="0" borderId="1" xfId="0" applyFont="1" applyBorder="1" applyAlignment="1">
      <alignment horizontal="justify" vertical="top"/>
    </xf>
    <xf numFmtId="0" fontId="4" fillId="0" borderId="1" xfId="0" applyFont="1" applyBorder="1" applyAlignment="1">
      <alignment horizontal="left" vertical="top"/>
    </xf>
    <xf numFmtId="0" fontId="4" fillId="0" borderId="7" xfId="0" applyFont="1" applyBorder="1"/>
    <xf numFmtId="17" fontId="4" fillId="0" borderId="0" xfId="0" applyNumberFormat="1" applyFont="1" applyAlignment="1">
      <alignment horizontal="left"/>
    </xf>
    <xf numFmtId="0" fontId="11" fillId="0" borderId="0" xfId="0" applyFont="1"/>
    <xf numFmtId="164" fontId="4" fillId="0" borderId="7" xfId="0" applyNumberFormat="1" applyFont="1" applyBorder="1" applyAlignment="1">
      <alignment horizontal="center"/>
    </xf>
    <xf numFmtId="0" fontId="5" fillId="0" borderId="0" xfId="0" applyFont="1" applyAlignment="1">
      <alignment horizontal="center"/>
    </xf>
    <xf numFmtId="49" fontId="3" fillId="0" borderId="0" xfId="0" applyNumberFormat="1" applyFont="1" applyAlignment="1">
      <alignment horizontal="left"/>
    </xf>
    <xf numFmtId="15" fontId="0" fillId="0" borderId="0" xfId="0" applyNumberFormat="1" applyAlignment="1">
      <alignment horizontal="left"/>
    </xf>
    <xf numFmtId="0" fontId="14" fillId="0" borderId="0" xfId="0" applyFont="1"/>
    <xf numFmtId="0" fontId="3" fillId="0" borderId="0" xfId="0" applyFont="1" applyAlignment="1">
      <alignment horizontal="center"/>
    </xf>
    <xf numFmtId="0" fontId="14" fillId="0" borderId="0" xfId="0" applyFont="1" applyAlignment="1">
      <alignment horizontal="left"/>
    </xf>
    <xf numFmtId="15" fontId="4" fillId="0" borderId="2" xfId="0" applyNumberFormat="1" applyFont="1" applyBorder="1"/>
    <xf numFmtId="49" fontId="4" fillId="0" borderId="1" xfId="0" applyNumberFormat="1" applyFont="1" applyBorder="1"/>
    <xf numFmtId="0" fontId="6" fillId="0" borderId="0" xfId="0" applyFont="1" applyAlignment="1">
      <alignment horizontal="left"/>
    </xf>
    <xf numFmtId="0" fontId="4" fillId="0" borderId="4" xfId="0" applyFont="1" applyBorder="1"/>
    <xf numFmtId="17" fontId="4" fillId="0" borderId="2" xfId="0" applyNumberFormat="1" applyFont="1" applyBorder="1" applyAlignment="1">
      <alignment horizontal="left"/>
    </xf>
    <xf numFmtId="0" fontId="2" fillId="0" borderId="0" xfId="0" applyFont="1" applyAlignment="1">
      <alignment horizontal="left"/>
    </xf>
    <xf numFmtId="4" fontId="0" fillId="0" borderId="9" xfId="0" applyNumberFormat="1" applyBorder="1"/>
    <xf numFmtId="0" fontId="0" fillId="0" borderId="10" xfId="0" applyBorder="1"/>
    <xf numFmtId="0" fontId="4" fillId="0" borderId="4" xfId="0" applyFont="1" applyBorder="1" applyAlignment="1">
      <alignment horizontal="center"/>
    </xf>
    <xf numFmtId="164" fontId="4" fillId="0" borderId="4" xfId="0" applyNumberFormat="1" applyFont="1" applyBorder="1" applyAlignment="1">
      <alignment horizontal="center"/>
    </xf>
    <xf numFmtId="164" fontId="4" fillId="0" borderId="1" xfId="0" applyNumberFormat="1" applyFont="1" applyBorder="1" applyAlignment="1">
      <alignment horizontal="center"/>
    </xf>
    <xf numFmtId="0" fontId="0" fillId="0" borderId="1" xfId="0" applyBorder="1" applyAlignment="1">
      <alignment horizontal="left"/>
    </xf>
    <xf numFmtId="164" fontId="4" fillId="0" borderId="2" xfId="0" applyNumberFormat="1" applyFont="1" applyBorder="1" applyAlignment="1">
      <alignment horizontal="center"/>
    </xf>
    <xf numFmtId="49" fontId="4" fillId="0" borderId="4" xfId="0" applyNumberFormat="1" applyFont="1" applyBorder="1"/>
    <xf numFmtId="0" fontId="10" fillId="0" borderId="1" xfId="0" applyFont="1" applyBorder="1" applyAlignment="1">
      <alignment horizontal="justify" vertical="top" wrapText="1"/>
    </xf>
    <xf numFmtId="49" fontId="10" fillId="0" borderId="1" xfId="0" applyNumberFormat="1" applyFont="1" applyBorder="1"/>
    <xf numFmtId="15" fontId="4" fillId="0" borderId="4" xfId="0" applyNumberFormat="1" applyFont="1" applyBorder="1"/>
    <xf numFmtId="15" fontId="4" fillId="0" borderId="1" xfId="0" applyNumberFormat="1" applyFont="1" applyBorder="1"/>
    <xf numFmtId="15" fontId="10" fillId="0" borderId="1" xfId="0" applyNumberFormat="1" applyFont="1" applyBorder="1"/>
    <xf numFmtId="14" fontId="10" fillId="0" borderId="1" xfId="0" applyNumberFormat="1" applyFont="1" applyBorder="1"/>
    <xf numFmtId="0" fontId="10" fillId="0" borderId="2" xfId="0" applyFont="1" applyBorder="1" applyAlignment="1">
      <alignment horizontal="right"/>
    </xf>
    <xf numFmtId="4" fontId="10" fillId="0" borderId="2" xfId="0" applyNumberFormat="1" applyFont="1" applyBorder="1"/>
    <xf numFmtId="0" fontId="4" fillId="0" borderId="2" xfId="0" applyFont="1" applyBorder="1" applyAlignment="1">
      <alignment horizontal="justify" vertical="top" wrapText="1"/>
    </xf>
    <xf numFmtId="0" fontId="7" fillId="0" borderId="0" xfId="0" applyFont="1"/>
    <xf numFmtId="0" fontId="7" fillId="0" borderId="0" xfId="0" applyFont="1" applyAlignment="1">
      <alignment horizontal="left"/>
    </xf>
    <xf numFmtId="0" fontId="7"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center"/>
    </xf>
    <xf numFmtId="0" fontId="17" fillId="3" borderId="0" xfId="0" applyFont="1" applyFill="1"/>
    <xf numFmtId="0" fontId="18" fillId="3" borderId="0" xfId="0" applyFont="1" applyFill="1"/>
    <xf numFmtId="0" fontId="16" fillId="3" borderId="0" xfId="0" applyFont="1" applyFill="1" applyAlignment="1">
      <alignment horizontal="center"/>
    </xf>
    <xf numFmtId="0" fontId="27" fillId="3" borderId="0" xfId="2" applyFont="1" applyFill="1"/>
    <xf numFmtId="0" fontId="27" fillId="3" borderId="0" xfId="2" applyFont="1" applyFill="1" applyAlignment="1">
      <alignment horizontal="center"/>
    </xf>
    <xf numFmtId="0" fontId="16" fillId="0" borderId="0" xfId="0" applyFont="1" applyAlignment="1">
      <alignment horizontal="left"/>
    </xf>
    <xf numFmtId="0" fontId="16" fillId="0" borderId="0" xfId="0" applyFont="1" applyAlignment="1">
      <alignment horizontal="center"/>
    </xf>
    <xf numFmtId="0" fontId="19" fillId="3" borderId="0" xfId="0" applyFont="1" applyFill="1"/>
    <xf numFmtId="0" fontId="20" fillId="4" borderId="7" xfId="0" applyFont="1" applyFill="1" applyBorder="1" applyAlignment="1">
      <alignment horizontal="center"/>
    </xf>
    <xf numFmtId="0" fontId="20" fillId="4" borderId="7" xfId="0" applyFont="1" applyFill="1" applyBorder="1" applyAlignment="1">
      <alignment horizontal="center" vertical="center"/>
    </xf>
    <xf numFmtId="0" fontId="17" fillId="0" borderId="0" xfId="0" applyFont="1"/>
    <xf numFmtId="0" fontId="22" fillId="3" borderId="7" xfId="0" applyFont="1" applyFill="1" applyBorder="1" applyAlignment="1">
      <alignment horizontal="center" vertical="center"/>
    </xf>
    <xf numFmtId="4" fontId="23" fillId="3" borderId="7" xfId="0" applyNumberFormat="1" applyFont="1" applyFill="1" applyBorder="1"/>
    <xf numFmtId="9" fontId="23" fillId="3" borderId="7" xfId="0" applyNumberFormat="1" applyFont="1" applyFill="1" applyBorder="1"/>
    <xf numFmtId="165" fontId="23" fillId="3" borderId="7" xfId="0" applyNumberFormat="1" applyFont="1" applyFill="1" applyBorder="1"/>
    <xf numFmtId="0" fontId="22" fillId="3" borderId="7" xfId="0" applyFont="1" applyFill="1" applyBorder="1" applyAlignment="1">
      <alignment horizontal="left" vertical="center"/>
    </xf>
    <xf numFmtId="0" fontId="22" fillId="3" borderId="7" xfId="0" applyFont="1" applyFill="1" applyBorder="1" applyAlignment="1">
      <alignment horizontal="right"/>
    </xf>
    <xf numFmtId="4" fontId="22" fillId="3" borderId="7" xfId="0" applyNumberFormat="1" applyFont="1" applyFill="1" applyBorder="1"/>
    <xf numFmtId="0" fontId="22" fillId="3" borderId="7" xfId="0" applyFont="1" applyFill="1" applyBorder="1"/>
    <xf numFmtId="165" fontId="22" fillId="3" borderId="7" xfId="0" applyNumberFormat="1" applyFont="1" applyFill="1" applyBorder="1"/>
    <xf numFmtId="10" fontId="22" fillId="3" borderId="7" xfId="0" applyNumberFormat="1" applyFont="1" applyFill="1" applyBorder="1"/>
    <xf numFmtId="0" fontId="19" fillId="3" borderId="0" xfId="0" applyFont="1" applyFill="1" applyAlignment="1">
      <alignment horizontal="center"/>
    </xf>
    <xf numFmtId="0" fontId="20" fillId="3" borderId="7" xfId="0" applyFont="1" applyFill="1" applyBorder="1" applyAlignment="1">
      <alignment horizontal="center"/>
    </xf>
    <xf numFmtId="9" fontId="17" fillId="3" borderId="7" xfId="0" applyNumberFormat="1" applyFont="1" applyFill="1" applyBorder="1"/>
    <xf numFmtId="0" fontId="20" fillId="3" borderId="0" xfId="0" applyFont="1" applyFill="1" applyAlignment="1">
      <alignment horizontal="center"/>
    </xf>
    <xf numFmtId="166" fontId="17" fillId="3" borderId="0" xfId="0" applyNumberFormat="1" applyFont="1" applyFill="1" applyAlignment="1">
      <alignment horizontal="center"/>
    </xf>
    <xf numFmtId="9" fontId="17" fillId="3" borderId="0" xfId="0" applyNumberFormat="1" applyFont="1" applyFill="1"/>
    <xf numFmtId="0" fontId="15" fillId="3" borderId="0" xfId="0" applyFont="1" applyFill="1"/>
    <xf numFmtId="0" fontId="15" fillId="3" borderId="0" xfId="0" applyFont="1" applyFill="1" applyAlignment="1">
      <alignment horizontal="center"/>
    </xf>
    <xf numFmtId="4" fontId="15" fillId="3" borderId="0" xfId="0" applyNumberFormat="1" applyFont="1" applyFill="1" applyAlignment="1">
      <alignment horizontal="center"/>
    </xf>
    <xf numFmtId="0" fontId="17" fillId="3" borderId="0" xfId="0" applyFont="1" applyFill="1" applyAlignment="1">
      <alignment horizontal="center"/>
    </xf>
    <xf numFmtId="0" fontId="16" fillId="3" borderId="0" xfId="0" applyFont="1" applyFill="1"/>
    <xf numFmtId="0" fontId="19" fillId="3" borderId="0" xfId="0" applyFont="1" applyFill="1" applyAlignment="1">
      <alignment vertical="center"/>
    </xf>
    <xf numFmtId="0" fontId="17" fillId="3" borderId="0" xfId="0" applyFont="1" applyFill="1" applyAlignment="1">
      <alignment vertical="center"/>
    </xf>
    <xf numFmtId="0" fontId="19" fillId="3" borderId="0" xfId="0" applyFont="1" applyFill="1" applyAlignment="1">
      <alignment horizontal="left" vertical="center"/>
    </xf>
    <xf numFmtId="0" fontId="19" fillId="3" borderId="0" xfId="0" applyFont="1" applyFill="1" applyAlignment="1">
      <alignment horizontal="center" vertical="center"/>
    </xf>
    <xf numFmtId="0" fontId="28" fillId="3" borderId="0" xfId="2" applyFont="1" applyFill="1" applyAlignment="1">
      <alignment vertical="center"/>
    </xf>
    <xf numFmtId="0" fontId="17" fillId="3" borderId="0" xfId="0" applyFont="1" applyFill="1" applyAlignment="1">
      <alignment horizontal="left" vertical="center"/>
    </xf>
    <xf numFmtId="0" fontId="19" fillId="0" borderId="0" xfId="0" applyFont="1" applyAlignment="1">
      <alignment vertical="center"/>
    </xf>
    <xf numFmtId="0" fontId="17" fillId="0" borderId="0" xfId="0" applyFont="1" applyAlignment="1">
      <alignment vertical="center"/>
    </xf>
    <xf numFmtId="0" fontId="17" fillId="3" borderId="0" xfId="2" applyFont="1" applyFill="1"/>
    <xf numFmtId="4" fontId="15" fillId="3" borderId="0" xfId="0" applyNumberFormat="1" applyFont="1" applyFill="1" applyAlignment="1">
      <alignment horizontal="center" wrapText="1"/>
    </xf>
    <xf numFmtId="0" fontId="24" fillId="0" borderId="0" xfId="0" applyFont="1"/>
    <xf numFmtId="0" fontId="17" fillId="0" borderId="0" xfId="0" applyFont="1" applyAlignment="1">
      <alignment horizontal="center"/>
    </xf>
    <xf numFmtId="4" fontId="17" fillId="0" borderId="0" xfId="0" applyNumberFormat="1" applyFont="1"/>
    <xf numFmtId="0" fontId="15" fillId="0" borderId="0" xfId="0" applyFont="1"/>
    <xf numFmtId="0" fontId="30" fillId="0" borderId="0" xfId="0" applyFont="1"/>
    <xf numFmtId="0" fontId="31" fillId="0" borderId="0" xfId="0" applyFont="1"/>
    <xf numFmtId="0" fontId="32" fillId="0" borderId="0" xfId="0" applyFont="1" applyAlignment="1">
      <alignment horizontal="center" vertical="center"/>
    </xf>
    <xf numFmtId="0" fontId="32" fillId="0" borderId="0" xfId="0" applyFont="1" applyAlignment="1">
      <alignment horizontal="center" vertical="center" wrapText="1"/>
    </xf>
    <xf numFmtId="0" fontId="33"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left" vertical="center"/>
    </xf>
    <xf numFmtId="0" fontId="6" fillId="0" borderId="0" xfId="0" applyFont="1" applyAlignment="1">
      <alignment horizontal="center"/>
    </xf>
    <xf numFmtId="44" fontId="4" fillId="0" borderId="4" xfId="4" applyFont="1" applyBorder="1" applyAlignment="1">
      <alignment horizontal="right"/>
    </xf>
    <xf numFmtId="44" fontId="4" fillId="0" borderId="1" xfId="4" applyFont="1" applyBorder="1" applyAlignment="1">
      <alignment horizontal="right"/>
    </xf>
    <xf numFmtId="44" fontId="10" fillId="0" borderId="1" xfId="4" applyFont="1" applyBorder="1" applyAlignment="1">
      <alignment horizontal="right"/>
    </xf>
    <xf numFmtId="44" fontId="4" fillId="0" borderId="2" xfId="4" applyFont="1" applyBorder="1" applyAlignment="1">
      <alignment horizontal="right"/>
    </xf>
    <xf numFmtId="44" fontId="10" fillId="0" borderId="7" xfId="4" applyFont="1" applyBorder="1" applyAlignment="1">
      <alignment horizontal="right"/>
    </xf>
    <xf numFmtId="0" fontId="36" fillId="0" borderId="0" xfId="0" quotePrefix="1" applyFont="1" applyAlignment="1">
      <alignment vertical="justify"/>
    </xf>
    <xf numFmtId="0" fontId="4" fillId="0" borderId="0" xfId="0" applyFont="1" applyAlignment="1">
      <alignment horizontal="center"/>
    </xf>
    <xf numFmtId="0" fontId="4" fillId="0" borderId="0" xfId="0" applyFont="1" applyAlignment="1">
      <alignment horizontal="justify" vertical="top" wrapText="1"/>
    </xf>
    <xf numFmtId="0" fontId="37" fillId="0" borderId="0" xfId="0" applyFont="1" applyAlignment="1">
      <alignment vertical="center"/>
    </xf>
    <xf numFmtId="49" fontId="4" fillId="0" borderId="1" xfId="0" applyNumberFormat="1" applyFont="1" applyBorder="1" applyAlignment="1">
      <alignment horizontal="justify" vertical="top" wrapText="1"/>
    </xf>
    <xf numFmtId="49" fontId="4" fillId="0" borderId="1" xfId="0" applyNumberFormat="1" applyFont="1" applyBorder="1" applyAlignment="1">
      <alignment horizontal="left"/>
    </xf>
    <xf numFmtId="44" fontId="4" fillId="0" borderId="4" xfId="4" applyFont="1" applyBorder="1"/>
    <xf numFmtId="0" fontId="4" fillId="0" borderId="4" xfId="0" applyFont="1" applyBorder="1" applyAlignment="1">
      <alignment horizontal="left" vertical="justify"/>
    </xf>
    <xf numFmtId="0" fontId="4" fillId="0" borderId="0" xfId="0" applyFont="1" applyAlignment="1">
      <alignment horizontal="left" vertical="justify" wrapText="1"/>
    </xf>
    <xf numFmtId="0" fontId="4" fillId="0" borderId="1" xfId="0" applyFont="1" applyBorder="1" applyAlignment="1">
      <alignment horizontal="left" vertical="justify" wrapText="1"/>
    </xf>
    <xf numFmtId="0" fontId="4" fillId="0" borderId="1" xfId="0" applyFont="1" applyBorder="1" applyAlignment="1">
      <alignment horizontal="left" vertical="justify"/>
    </xf>
    <xf numFmtId="17" fontId="4" fillId="0" borderId="1" xfId="0" applyNumberFormat="1" applyFont="1" applyBorder="1"/>
    <xf numFmtId="49" fontId="4" fillId="0" borderId="1" xfId="0" applyNumberFormat="1" applyFont="1" applyBorder="1" applyAlignment="1">
      <alignment horizontal="justify" vertical="center"/>
    </xf>
    <xf numFmtId="44" fontId="4" fillId="0" borderId="1" xfId="4" applyFont="1" applyBorder="1" applyAlignment="1">
      <alignment vertical="center" wrapText="1"/>
    </xf>
    <xf numFmtId="0" fontId="36" fillId="0" borderId="0" xfId="0" applyFont="1" applyAlignment="1">
      <alignment horizontal="center"/>
    </xf>
    <xf numFmtId="0" fontId="11" fillId="0" borderId="0" xfId="0" applyFont="1" applyAlignment="1">
      <alignment horizontal="center"/>
    </xf>
    <xf numFmtId="0" fontId="29" fillId="3" borderId="0" xfId="2" applyFont="1" applyFill="1" applyAlignment="1">
      <alignment horizontal="left" vertical="center"/>
    </xf>
    <xf numFmtId="0" fontId="4" fillId="0" borderId="1" xfId="0" applyFont="1" applyBorder="1" applyAlignment="1">
      <alignment wrapText="1"/>
    </xf>
    <xf numFmtId="4" fontId="4" fillId="0" borderId="1" xfId="0" applyNumberFormat="1" applyFont="1" applyBorder="1" applyAlignment="1">
      <alignment wrapText="1"/>
    </xf>
    <xf numFmtId="0" fontId="11" fillId="0" borderId="0" xfId="2" applyFont="1" applyAlignment="1">
      <alignment horizontal="center"/>
    </xf>
    <xf numFmtId="0" fontId="2" fillId="0" borderId="0" xfId="2"/>
    <xf numFmtId="0" fontId="3" fillId="0" borderId="0" xfId="2" applyFont="1"/>
    <xf numFmtId="0" fontId="3" fillId="0" borderId="0" xfId="2" applyFont="1" applyAlignment="1">
      <alignment horizontal="left"/>
    </xf>
    <xf numFmtId="0" fontId="4" fillId="0" borderId="0" xfId="2" applyFont="1"/>
    <xf numFmtId="0" fontId="5" fillId="0" borderId="0" xfId="2" applyFont="1" applyAlignment="1">
      <alignment horizontal="center"/>
    </xf>
    <xf numFmtId="0" fontId="15" fillId="0" borderId="0" xfId="2" applyFont="1" applyAlignment="1">
      <alignment horizontal="justify" vertical="center"/>
    </xf>
    <xf numFmtId="0" fontId="4" fillId="0" borderId="4" xfId="2" applyFont="1" applyBorder="1" applyAlignment="1">
      <alignment horizontal="center"/>
    </xf>
    <xf numFmtId="0" fontId="10" fillId="0" borderId="4" xfId="2" applyFont="1" applyBorder="1" applyAlignment="1">
      <alignment horizontal="left"/>
    </xf>
    <xf numFmtId="0" fontId="4" fillId="0" borderId="4" xfId="2" applyFont="1" applyBorder="1"/>
    <xf numFmtId="4" fontId="4" fillId="0" borderId="4" xfId="2" applyNumberFormat="1" applyFont="1" applyBorder="1"/>
    <xf numFmtId="0" fontId="4" fillId="0" borderId="1" xfId="2" applyFont="1" applyBorder="1" applyAlignment="1">
      <alignment horizontal="center"/>
    </xf>
    <xf numFmtId="0" fontId="4" fillId="0" borderId="1" xfId="2" applyFont="1" applyBorder="1" applyAlignment="1">
      <alignment horizontal="left"/>
    </xf>
    <xf numFmtId="0" fontId="4" fillId="0" borderId="1" xfId="2" applyFont="1" applyBorder="1"/>
    <xf numFmtId="4" fontId="4" fillId="0" borderId="1" xfId="2" applyNumberFormat="1" applyFont="1" applyBorder="1"/>
    <xf numFmtId="0" fontId="2" fillId="0" borderId="1" xfId="2" applyBorder="1" applyAlignment="1">
      <alignment horizontal="left"/>
    </xf>
    <xf numFmtId="0" fontId="4" fillId="0" borderId="1" xfId="2" applyFont="1" applyBorder="1" applyAlignment="1">
      <alignment horizontal="justify" vertical="top" wrapText="1"/>
    </xf>
    <xf numFmtId="4" fontId="10" fillId="0" borderId="1" xfId="2" applyNumberFormat="1" applyFont="1" applyBorder="1"/>
    <xf numFmtId="0" fontId="4" fillId="0" borderId="1" xfId="2" applyFont="1" applyBorder="1" applyAlignment="1">
      <alignment horizontal="left" vertical="top"/>
    </xf>
    <xf numFmtId="0" fontId="10" fillId="0" borderId="1" xfId="2" applyFont="1" applyBorder="1" applyAlignment="1">
      <alignment horizontal="left"/>
    </xf>
    <xf numFmtId="0" fontId="4" fillId="0" borderId="2" xfId="2" applyFont="1" applyBorder="1" applyAlignment="1">
      <alignment horizontal="center"/>
    </xf>
    <xf numFmtId="0" fontId="10" fillId="0" borderId="2" xfId="2" applyFont="1" applyBorder="1" applyAlignment="1">
      <alignment horizontal="left"/>
    </xf>
    <xf numFmtId="0" fontId="4" fillId="0" borderId="2" xfId="2" applyFont="1" applyBorder="1"/>
    <xf numFmtId="4" fontId="10" fillId="0" borderId="2" xfId="2" applyNumberFormat="1" applyFont="1" applyBorder="1"/>
    <xf numFmtId="0" fontId="10" fillId="0" borderId="9" xfId="2" applyFont="1" applyBorder="1" applyAlignment="1">
      <alignment horizontal="center"/>
    </xf>
    <xf numFmtId="4" fontId="10" fillId="0" borderId="7" xfId="2" applyNumberFormat="1" applyFont="1" applyBorder="1"/>
    <xf numFmtId="4" fontId="10" fillId="0" borderId="8" xfId="2" applyNumberFormat="1" applyFont="1" applyBorder="1"/>
    <xf numFmtId="0" fontId="4" fillId="0" borderId="0" xfId="2" applyFont="1" applyAlignment="1">
      <alignment horizontal="right"/>
    </xf>
    <xf numFmtId="0" fontId="4" fillId="0" borderId="0" xfId="2" applyFont="1" applyAlignment="1">
      <alignment horizontal="left"/>
    </xf>
    <xf numFmtId="0" fontId="6" fillId="0" borderId="0" xfId="2" applyFont="1"/>
    <xf numFmtId="0" fontId="2" fillId="0" borderId="0" xfId="2" applyAlignment="1">
      <alignment horizontal="center"/>
    </xf>
    <xf numFmtId="0" fontId="2" fillId="0" borderId="0" xfId="2" applyAlignment="1">
      <alignment horizontal="left"/>
    </xf>
    <xf numFmtId="0" fontId="31" fillId="0" borderId="0" xfId="2" applyFont="1"/>
    <xf numFmtId="0" fontId="6" fillId="0" borderId="0" xfId="2" applyFont="1" applyAlignment="1">
      <alignment horizontal="left"/>
    </xf>
    <xf numFmtId="17" fontId="4" fillId="0" borderId="4" xfId="0" applyNumberFormat="1" applyFont="1" applyBorder="1"/>
    <xf numFmtId="0" fontId="4" fillId="0" borderId="1" xfId="0" applyFont="1" applyBorder="1" applyAlignment="1">
      <alignment vertical="center" wrapText="1"/>
    </xf>
    <xf numFmtId="0" fontId="37" fillId="0" borderId="0" xfId="0" applyFont="1" applyAlignment="1">
      <alignment horizontal="center" vertical="center"/>
    </xf>
    <xf numFmtId="0" fontId="7" fillId="0" borderId="0" xfId="0" applyFont="1" applyAlignment="1">
      <alignment horizontal="right"/>
    </xf>
    <xf numFmtId="15" fontId="0" fillId="0" borderId="7" xfId="0" applyNumberFormat="1" applyBorder="1"/>
    <xf numFmtId="4" fontId="0" fillId="0" borderId="7" xfId="0" applyNumberFormat="1" applyBorder="1"/>
    <xf numFmtId="0" fontId="13" fillId="0" borderId="7" xfId="0" applyFont="1" applyBorder="1"/>
    <xf numFmtId="0" fontId="4" fillId="0" borderId="7" xfId="0" applyFont="1" applyBorder="1" applyAlignment="1">
      <alignment horizontal="left"/>
    </xf>
    <xf numFmtId="14" fontId="0" fillId="0" borderId="7" xfId="0" applyNumberFormat="1" applyBorder="1"/>
    <xf numFmtId="44" fontId="0" fillId="3" borderId="7" xfId="4" applyFont="1" applyFill="1" applyBorder="1"/>
    <xf numFmtId="17" fontId="4" fillId="0" borderId="7" xfId="0" applyNumberFormat="1" applyFont="1" applyBorder="1" applyAlignment="1">
      <alignment horizontal="left"/>
    </xf>
    <xf numFmtId="4" fontId="4" fillId="0" borderId="7" xfId="0" applyNumberFormat="1" applyFont="1" applyBorder="1"/>
    <xf numFmtId="0" fontId="17" fillId="3" borderId="0" xfId="5" applyFont="1" applyFill="1"/>
    <xf numFmtId="0" fontId="16" fillId="3" borderId="0" xfId="5" applyFont="1" applyFill="1" applyAlignment="1">
      <alignment horizontal="center"/>
    </xf>
    <xf numFmtId="0" fontId="19" fillId="3" borderId="0" xfId="5" applyFont="1" applyFill="1"/>
    <xf numFmtId="0" fontId="20" fillId="4" borderId="7" xfId="5" applyFont="1" applyFill="1" applyBorder="1" applyAlignment="1">
      <alignment horizontal="center"/>
    </xf>
    <xf numFmtId="0" fontId="20" fillId="4" borderId="7" xfId="5" applyFont="1" applyFill="1" applyBorder="1" applyAlignment="1">
      <alignment horizontal="center" vertical="center"/>
    </xf>
    <xf numFmtId="4" fontId="17" fillId="3" borderId="0" xfId="5" applyNumberFormat="1" applyFont="1" applyFill="1"/>
    <xf numFmtId="165" fontId="17" fillId="3" borderId="0" xfId="5" applyNumberFormat="1" applyFont="1" applyFill="1"/>
    <xf numFmtId="0" fontId="19" fillId="3" borderId="0" xfId="5" applyFont="1" applyFill="1" applyAlignment="1">
      <alignment horizontal="center"/>
    </xf>
    <xf numFmtId="0" fontId="20" fillId="3" borderId="7" xfId="5" applyFont="1" applyFill="1" applyBorder="1" applyAlignment="1">
      <alignment horizontal="center"/>
    </xf>
    <xf numFmtId="9" fontId="17" fillId="3" borderId="7" xfId="5" applyNumberFormat="1" applyFont="1" applyFill="1" applyBorder="1" applyAlignment="1">
      <alignment horizontal="center"/>
    </xf>
    <xf numFmtId="167" fontId="17" fillId="3" borderId="0" xfId="5" applyNumberFormat="1" applyFont="1" applyFill="1"/>
    <xf numFmtId="0" fontId="20" fillId="3" borderId="0" xfId="5" applyFont="1" applyFill="1" applyAlignment="1">
      <alignment horizontal="center"/>
    </xf>
    <xf numFmtId="166" fontId="17" fillId="3" borderId="0" xfId="5" applyNumberFormat="1" applyFont="1" applyFill="1" applyAlignment="1">
      <alignment horizontal="center"/>
    </xf>
    <xf numFmtId="9" fontId="17" fillId="3" borderId="0" xfId="5" applyNumberFormat="1" applyFont="1" applyFill="1" applyAlignment="1">
      <alignment horizontal="center"/>
    </xf>
    <xf numFmtId="4" fontId="2" fillId="3" borderId="0" xfId="5" applyNumberFormat="1" applyFont="1" applyFill="1" applyAlignment="1">
      <alignment horizontal="center"/>
    </xf>
    <xf numFmtId="4" fontId="15" fillId="3" borderId="0" xfId="5" applyNumberFormat="1" applyFont="1" applyFill="1" applyAlignment="1">
      <alignment horizontal="center"/>
    </xf>
    <xf numFmtId="0" fontId="15" fillId="3" borderId="0" xfId="5" applyFont="1" applyFill="1"/>
    <xf numFmtId="0" fontId="2" fillId="3" borderId="0" xfId="5" applyFont="1" applyFill="1"/>
    <xf numFmtId="0" fontId="2" fillId="3" borderId="0" xfId="5" applyFont="1" applyFill="1" applyAlignment="1">
      <alignment horizontal="center" wrapText="1"/>
    </xf>
    <xf numFmtId="0" fontId="17" fillId="3" borderId="0" xfId="5" applyFont="1" applyFill="1" applyAlignment="1">
      <alignment horizontal="center"/>
    </xf>
    <xf numFmtId="0" fontId="25" fillId="3" borderId="0" xfId="5" applyFont="1" applyFill="1" applyAlignment="1">
      <alignment horizontal="center"/>
    </xf>
    <xf numFmtId="0" fontId="16" fillId="3" borderId="0" xfId="5" applyFont="1" applyFill="1"/>
    <xf numFmtId="0" fontId="19" fillId="3" borderId="0" xfId="5" applyFont="1" applyFill="1" applyAlignment="1">
      <alignment vertical="center"/>
    </xf>
    <xf numFmtId="0" fontId="17" fillId="3" borderId="0" xfId="5" applyFont="1" applyFill="1" applyAlignment="1">
      <alignment vertical="center"/>
    </xf>
    <xf numFmtId="0" fontId="17" fillId="3" borderId="0" xfId="5" applyFont="1" applyFill="1" applyAlignment="1">
      <alignment horizontal="left" vertical="center"/>
    </xf>
    <xf numFmtId="0" fontId="19" fillId="3" borderId="0" xfId="5" applyFont="1" applyFill="1" applyAlignment="1">
      <alignment horizontal="left" vertical="center"/>
    </xf>
    <xf numFmtId="0" fontId="19" fillId="3" borderId="0" xfId="5" applyFont="1" applyFill="1" applyAlignment="1">
      <alignment horizontal="center" vertical="center"/>
    </xf>
    <xf numFmtId="0" fontId="17" fillId="3" borderId="0" xfId="5" applyFont="1" applyFill="1" applyAlignment="1">
      <alignment horizontal="justify" vertical="center"/>
    </xf>
    <xf numFmtId="0" fontId="17" fillId="3" borderId="0" xfId="5" applyFont="1" applyFill="1" applyAlignment="1">
      <alignment horizontal="left" vertical="center" wrapText="1"/>
    </xf>
    <xf numFmtId="0" fontId="2" fillId="0" borderId="0" xfId="5" applyFont="1" applyAlignment="1">
      <alignment horizontal="justify" vertical="center"/>
    </xf>
    <xf numFmtId="0" fontId="19" fillId="0" borderId="0" xfId="5" applyFont="1" applyAlignment="1">
      <alignment vertical="center"/>
    </xf>
    <xf numFmtId="0" fontId="17" fillId="0" borderId="0" xfId="5" applyFont="1" applyAlignment="1">
      <alignment vertical="center"/>
    </xf>
    <xf numFmtId="0" fontId="2" fillId="3" borderId="0" xfId="5" applyFont="1" applyFill="1" applyAlignment="1">
      <alignment horizontal="center"/>
    </xf>
    <xf numFmtId="0" fontId="4" fillId="0" borderId="4" xfId="0" applyFont="1" applyBorder="1" applyAlignment="1">
      <alignment horizontal="left" vertical="center"/>
    </xf>
    <xf numFmtId="0" fontId="22" fillId="0" borderId="7" xfId="5" applyFont="1" applyFill="1" applyBorder="1" applyAlignment="1">
      <alignment horizontal="center" vertical="center"/>
    </xf>
    <xf numFmtId="4" fontId="23" fillId="0" borderId="7" xfId="5" applyNumberFormat="1" applyFont="1" applyFill="1" applyBorder="1"/>
    <xf numFmtId="9" fontId="23" fillId="0" borderId="7" xfId="5" applyNumberFormat="1" applyFont="1" applyFill="1" applyBorder="1"/>
    <xf numFmtId="165" fontId="23" fillId="0" borderId="7" xfId="5" applyNumberFormat="1" applyFont="1" applyFill="1" applyBorder="1"/>
    <xf numFmtId="0" fontId="22" fillId="0" borderId="7" xfId="5" applyFont="1" applyFill="1" applyBorder="1" applyAlignment="1">
      <alignment horizontal="left" vertical="center"/>
    </xf>
    <xf numFmtId="165" fontId="40" fillId="0" borderId="7" xfId="5" applyNumberFormat="1" applyFont="1" applyFill="1" applyBorder="1"/>
    <xf numFmtId="165" fontId="22" fillId="0" borderId="7" xfId="5" applyNumberFormat="1" applyFont="1" applyFill="1" applyBorder="1"/>
    <xf numFmtId="4" fontId="22" fillId="0" borderId="7" xfId="5" applyNumberFormat="1" applyFont="1" applyFill="1" applyBorder="1"/>
    <xf numFmtId="0" fontId="22" fillId="0" borderId="7" xfId="5" applyFont="1" applyFill="1" applyBorder="1" applyAlignment="1">
      <alignment horizontal="right"/>
    </xf>
    <xf numFmtId="10" fontId="22" fillId="0" borderId="7" xfId="5" applyNumberFormat="1" applyFont="1" applyFill="1" applyBorder="1"/>
    <xf numFmtId="0" fontId="35" fillId="0" borderId="0" xfId="0" applyFont="1" applyAlignment="1">
      <alignment horizontal="center" vertical="center" wrapText="1"/>
    </xf>
    <xf numFmtId="0" fontId="2" fillId="0" borderId="0" xfId="0" applyFont="1" applyAlignment="1">
      <alignment horizontal="center"/>
    </xf>
    <xf numFmtId="0" fontId="35" fillId="0" borderId="0" xfId="0" applyFont="1" applyAlignment="1">
      <alignment horizontal="center" vertical="center"/>
    </xf>
    <xf numFmtId="0" fontId="2" fillId="0" borderId="0" xfId="0" applyFont="1" applyAlignment="1">
      <alignment horizontal="left"/>
    </xf>
    <xf numFmtId="0" fontId="2" fillId="0" borderId="0" xfId="0" applyFont="1" applyAlignment="1">
      <alignment horizontal="left" vertical="center" wrapText="1"/>
    </xf>
    <xf numFmtId="0" fontId="7" fillId="0" borderId="0" xfId="0" applyFont="1" applyAlignment="1">
      <alignment horizontal="center"/>
    </xf>
    <xf numFmtId="0" fontId="39" fillId="0" borderId="0" xfId="0" applyFont="1" applyAlignment="1">
      <alignment horizontal="center" vertical="justify"/>
    </xf>
    <xf numFmtId="0" fontId="5" fillId="0" borderId="0" xfId="0" applyFont="1" applyAlignment="1">
      <alignment horizontal="center"/>
    </xf>
    <xf numFmtId="0" fontId="9" fillId="0" borderId="7" xfId="0" applyFont="1" applyBorder="1" applyAlignment="1">
      <alignment horizontal="center" vertical="center" wrapText="1"/>
    </xf>
    <xf numFmtId="0" fontId="9" fillId="0" borderId="7" xfId="0" applyFont="1" applyBorder="1" applyAlignment="1">
      <alignment horizontal="center" vertical="center"/>
    </xf>
    <xf numFmtId="0" fontId="26" fillId="0" borderId="0" xfId="0" applyFont="1" applyAlignment="1">
      <alignment horizontal="center"/>
    </xf>
    <xf numFmtId="0" fontId="6" fillId="0" borderId="0" xfId="0" applyFont="1" applyAlignment="1">
      <alignment horizontal="center"/>
    </xf>
    <xf numFmtId="0" fontId="9" fillId="0" borderId="0" xfId="0" applyFont="1" applyAlignment="1">
      <alignment horizontal="justify" vertical="center"/>
    </xf>
    <xf numFmtId="0" fontId="2" fillId="0" borderId="0" xfId="0" applyFont="1" applyAlignment="1">
      <alignment horizontal="justify" vertical="center"/>
    </xf>
    <xf numFmtId="0" fontId="2" fillId="0" borderId="0" xfId="0" applyFont="1" applyAlignment="1">
      <alignment horizontal="justify" vertical="center" wrapText="1"/>
    </xf>
    <xf numFmtId="0" fontId="31" fillId="0" borderId="0" xfId="0" applyFont="1" applyAlignment="1">
      <alignment horizontal="justify" vertical="center"/>
    </xf>
    <xf numFmtId="0" fontId="9" fillId="0" borderId="0" xfId="0" applyFont="1" applyAlignment="1">
      <alignment horizontal="left"/>
    </xf>
    <xf numFmtId="0" fontId="36" fillId="0" borderId="0" xfId="0" applyFont="1" applyAlignment="1">
      <alignment horizontal="center"/>
    </xf>
    <xf numFmtId="0" fontId="36" fillId="0" borderId="0" xfId="0" quotePrefix="1" applyFont="1" applyAlignment="1">
      <alignment horizontal="center"/>
    </xf>
    <xf numFmtId="0" fontId="37" fillId="0" borderId="0" xfId="0" applyFont="1" applyAlignment="1">
      <alignment horizontal="center" vertical="center"/>
    </xf>
    <xf numFmtId="0" fontId="10"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0" fillId="0" borderId="4" xfId="0" applyFont="1" applyBorder="1" applyAlignment="1">
      <alignment horizontal="center" vertical="center"/>
    </xf>
    <xf numFmtId="0" fontId="10" fillId="0" borderId="2" xfId="0" applyFont="1" applyBorder="1" applyAlignment="1">
      <alignment horizontal="center" vertical="center"/>
    </xf>
    <xf numFmtId="0" fontId="10" fillId="0" borderId="11" xfId="0" applyFont="1" applyBorder="1" applyAlignment="1">
      <alignment horizontal="right"/>
    </xf>
    <xf numFmtId="0" fontId="10" fillId="0" borderId="10" xfId="0" applyFont="1" applyBorder="1" applyAlignment="1">
      <alignment horizontal="right"/>
    </xf>
    <xf numFmtId="0" fontId="10" fillId="0" borderId="9" xfId="0" applyFont="1" applyBorder="1" applyAlignment="1">
      <alignment horizontal="right"/>
    </xf>
    <xf numFmtId="0" fontId="0" fillId="0" borderId="2" xfId="0"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wrapText="1"/>
    </xf>
    <xf numFmtId="0" fontId="0" fillId="0" borderId="2" xfId="0" applyBorder="1" applyAlignment="1">
      <alignment horizontal="center" wrapText="1"/>
    </xf>
    <xf numFmtId="0" fontId="7" fillId="0" borderId="0" xfId="0" applyFont="1" applyAlignment="1">
      <alignment horizontal="left"/>
    </xf>
    <xf numFmtId="0" fontId="30" fillId="0" borderId="0" xfId="0" applyFont="1" applyAlignment="1">
      <alignment horizontal="justify" vertical="center"/>
    </xf>
    <xf numFmtId="0" fontId="7" fillId="0" borderId="0" xfId="0" applyFont="1" applyAlignment="1">
      <alignment horizontal="justify" vertical="center"/>
    </xf>
    <xf numFmtId="0" fontId="7" fillId="0" borderId="0" xfId="2" applyFont="1" applyAlignment="1">
      <alignment horizontal="left"/>
    </xf>
    <xf numFmtId="0" fontId="2" fillId="0" borderId="0" xfId="2" applyAlignment="1">
      <alignment horizontal="justify" vertical="center" wrapText="1"/>
    </xf>
    <xf numFmtId="0" fontId="7" fillId="0" borderId="0" xfId="2" applyFont="1" applyAlignment="1">
      <alignment horizontal="justify" vertical="center"/>
    </xf>
    <xf numFmtId="0" fontId="2" fillId="0" borderId="0" xfId="2" applyAlignment="1">
      <alignment horizontal="justify" vertical="center"/>
    </xf>
    <xf numFmtId="0" fontId="10" fillId="0" borderId="12" xfId="2" applyFont="1" applyBorder="1" applyAlignment="1">
      <alignment horizontal="right"/>
    </xf>
    <xf numFmtId="0" fontId="10" fillId="0" borderId="10" xfId="2" applyFont="1" applyBorder="1" applyAlignment="1">
      <alignment horizontal="right"/>
    </xf>
    <xf numFmtId="0" fontId="10" fillId="0" borderId="9" xfId="2" applyFont="1" applyBorder="1" applyAlignment="1">
      <alignment horizontal="right"/>
    </xf>
    <xf numFmtId="0" fontId="30" fillId="0" borderId="0" xfId="2" applyFont="1" applyAlignment="1">
      <alignment horizontal="justify" vertical="center"/>
    </xf>
    <xf numFmtId="0" fontId="11" fillId="0" borderId="0" xfId="2" applyFont="1" applyAlignment="1">
      <alignment horizontal="center"/>
    </xf>
    <xf numFmtId="0" fontId="11" fillId="0" borderId="0" xfId="2" quotePrefix="1" applyFont="1" applyAlignment="1">
      <alignment horizontal="center"/>
    </xf>
    <xf numFmtId="0" fontId="5" fillId="0" borderId="0" xfId="2" applyFont="1" applyAlignment="1">
      <alignment horizontal="center"/>
    </xf>
    <xf numFmtId="0" fontId="10" fillId="0" borderId="4" xfId="2" applyFont="1" applyBorder="1" applyAlignment="1">
      <alignment horizontal="center" vertical="center"/>
    </xf>
    <xf numFmtId="0" fontId="10" fillId="0" borderId="2" xfId="2" applyFont="1" applyBorder="1" applyAlignment="1">
      <alignment horizontal="center" vertical="center"/>
    </xf>
    <xf numFmtId="0" fontId="10" fillId="0" borderId="4" xfId="2" applyFont="1" applyBorder="1" applyAlignment="1">
      <alignment horizontal="center" vertical="center" wrapText="1"/>
    </xf>
    <xf numFmtId="0" fontId="10" fillId="0" borderId="2" xfId="2" applyFont="1" applyBorder="1" applyAlignment="1">
      <alignment horizontal="center" vertical="center" wrapText="1"/>
    </xf>
    <xf numFmtId="0" fontId="11" fillId="0" borderId="0" xfId="0" applyFont="1" applyAlignment="1">
      <alignment horizontal="center"/>
    </xf>
    <xf numFmtId="0" fontId="0" fillId="0" borderId="0" xfId="0" applyAlignment="1">
      <alignment horizontal="left"/>
    </xf>
    <xf numFmtId="0" fontId="2" fillId="0" borderId="0" xfId="0" applyFont="1" applyAlignment="1">
      <alignment horizontal="left" vertical="center"/>
    </xf>
    <xf numFmtId="0" fontId="7" fillId="0" borderId="11" xfId="0" applyFont="1" applyBorder="1" applyAlignment="1">
      <alignment horizontal="right"/>
    </xf>
    <xf numFmtId="0" fontId="7" fillId="0" borderId="10" xfId="0" applyFont="1" applyBorder="1" applyAlignment="1">
      <alignment horizontal="right"/>
    </xf>
    <xf numFmtId="0" fontId="7" fillId="0" borderId="9" xfId="0" applyFont="1" applyBorder="1" applyAlignment="1">
      <alignment horizontal="right"/>
    </xf>
    <xf numFmtId="0" fontId="20" fillId="4" borderId="7" xfId="5" applyFont="1" applyFill="1" applyBorder="1" applyAlignment="1">
      <alignment horizontal="center" vertical="center" wrapText="1"/>
    </xf>
    <xf numFmtId="0" fontId="25" fillId="3" borderId="0" xfId="5" applyFont="1" applyFill="1" applyAlignment="1">
      <alignment horizontal="center"/>
    </xf>
    <xf numFmtId="0" fontId="20" fillId="4" borderId="7" xfId="5" applyFont="1" applyFill="1" applyBorder="1" applyAlignment="1">
      <alignment horizontal="center"/>
    </xf>
    <xf numFmtId="0" fontId="21" fillId="4" borderId="7" xfId="5" applyFont="1" applyFill="1" applyBorder="1" applyAlignment="1">
      <alignment horizontal="center"/>
    </xf>
    <xf numFmtId="0" fontId="20" fillId="4" borderId="4" xfId="5" applyFont="1" applyFill="1" applyBorder="1" applyAlignment="1">
      <alignment horizontal="center" vertical="center" wrapText="1"/>
    </xf>
    <xf numFmtId="0" fontId="20" fillId="4" borderId="2" xfId="5" applyFont="1" applyFill="1" applyBorder="1" applyAlignment="1">
      <alignment horizontal="center" vertical="center" wrapText="1"/>
    </xf>
    <xf numFmtId="0" fontId="20" fillId="4" borderId="7" xfId="5" applyFont="1" applyFill="1" applyBorder="1" applyAlignment="1">
      <alignment horizontal="center" wrapText="1"/>
    </xf>
    <xf numFmtId="0" fontId="19" fillId="3" borderId="0" xfId="5" applyFont="1" applyFill="1" applyAlignment="1">
      <alignment horizontal="center"/>
    </xf>
    <xf numFmtId="0" fontId="20" fillId="3" borderId="7" xfId="5" applyFont="1" applyFill="1" applyBorder="1" applyAlignment="1">
      <alignment horizontal="center" vertical="center"/>
    </xf>
    <xf numFmtId="0" fontId="20" fillId="3" borderId="11" xfId="5" applyFont="1" applyFill="1" applyBorder="1" applyAlignment="1">
      <alignment horizontal="center"/>
    </xf>
    <xf numFmtId="0" fontId="20" fillId="3" borderId="10" xfId="5" applyFont="1" applyFill="1" applyBorder="1" applyAlignment="1">
      <alignment horizontal="center"/>
    </xf>
    <xf numFmtId="0" fontId="20" fillId="3" borderId="9" xfId="5" applyFont="1" applyFill="1" applyBorder="1" applyAlignment="1">
      <alignment horizontal="center"/>
    </xf>
    <xf numFmtId="0" fontId="20" fillId="3" borderId="7" xfId="5" applyFont="1" applyFill="1" applyBorder="1" applyAlignment="1">
      <alignment horizontal="center"/>
    </xf>
    <xf numFmtId="0" fontId="21" fillId="3" borderId="7" xfId="5" applyFont="1" applyFill="1" applyBorder="1" applyAlignment="1">
      <alignment horizontal="center" vertical="center"/>
    </xf>
    <xf numFmtId="167" fontId="20" fillId="3" borderId="11" xfId="5" applyNumberFormat="1" applyFont="1" applyFill="1" applyBorder="1" applyAlignment="1">
      <alignment horizontal="center"/>
    </xf>
    <xf numFmtId="167" fontId="20" fillId="3" borderId="10" xfId="5" applyNumberFormat="1" applyFont="1" applyFill="1" applyBorder="1" applyAlignment="1">
      <alignment horizontal="center"/>
    </xf>
    <xf numFmtId="167" fontId="20" fillId="3" borderId="9" xfId="5" applyNumberFormat="1" applyFont="1" applyFill="1" applyBorder="1" applyAlignment="1">
      <alignment horizontal="center"/>
    </xf>
    <xf numFmtId="167" fontId="17" fillId="3" borderId="11" xfId="5" applyNumberFormat="1" applyFont="1" applyFill="1" applyBorder="1" applyAlignment="1">
      <alignment horizontal="center"/>
    </xf>
    <xf numFmtId="167" fontId="17" fillId="3" borderId="9" xfId="5" applyNumberFormat="1" applyFont="1" applyFill="1" applyBorder="1" applyAlignment="1">
      <alignment horizontal="center"/>
    </xf>
    <xf numFmtId="0" fontId="21" fillId="3" borderId="7" xfId="5" applyFont="1" applyFill="1" applyBorder="1" applyAlignment="1">
      <alignment horizontal="center" vertical="center" wrapText="1"/>
    </xf>
    <xf numFmtId="0" fontId="2" fillId="3" borderId="0" xfId="5" applyFont="1" applyFill="1" applyAlignment="1">
      <alignment horizontal="center"/>
    </xf>
    <xf numFmtId="4" fontId="2" fillId="3" borderId="0" xfId="5" applyNumberFormat="1" applyFont="1" applyFill="1" applyAlignment="1">
      <alignment horizontal="center"/>
    </xf>
    <xf numFmtId="4" fontId="15" fillId="3" borderId="0" xfId="5" applyNumberFormat="1" applyFont="1" applyFill="1" applyAlignment="1">
      <alignment horizontal="center" wrapText="1"/>
    </xf>
    <xf numFmtId="4" fontId="15" fillId="3" borderId="0" xfId="5" applyNumberFormat="1" applyFont="1" applyFill="1" applyAlignment="1">
      <alignment horizontal="center"/>
    </xf>
    <xf numFmtId="4" fontId="2" fillId="3" borderId="0" xfId="5" applyNumberFormat="1" applyFont="1" applyFill="1" applyAlignment="1">
      <alignment horizontal="center" wrapText="1"/>
    </xf>
    <xf numFmtId="4" fontId="17" fillId="3" borderId="0" xfId="5" applyNumberFormat="1" applyFont="1" applyFill="1" applyAlignment="1">
      <alignment horizontal="center"/>
    </xf>
    <xf numFmtId="0" fontId="15" fillId="3" borderId="0" xfId="5" applyFont="1" applyFill="1" applyAlignment="1">
      <alignment horizontal="center"/>
    </xf>
    <xf numFmtId="0" fontId="17" fillId="3" borderId="0" xfId="5" applyFont="1" applyFill="1" applyAlignment="1">
      <alignment horizontal="left" vertical="center"/>
    </xf>
    <xf numFmtId="0" fontId="19" fillId="3" borderId="0" xfId="0" applyFont="1" applyFill="1" applyAlignment="1">
      <alignment horizontal="left" vertical="center"/>
    </xf>
    <xf numFmtId="0" fontId="17" fillId="3" borderId="0" xfId="0" applyFont="1" applyFill="1" applyAlignment="1">
      <alignment horizontal="left" vertical="center"/>
    </xf>
    <xf numFmtId="0" fontId="17" fillId="3" borderId="0" xfId="0" applyFont="1" applyFill="1" applyAlignment="1">
      <alignment horizontal="justify" vertical="center"/>
    </xf>
    <xf numFmtId="0" fontId="29" fillId="3" borderId="0" xfId="2" applyFont="1" applyFill="1" applyAlignment="1">
      <alignment horizontal="left" vertical="center"/>
    </xf>
    <xf numFmtId="0" fontId="17" fillId="0" borderId="0" xfId="0" applyFont="1" applyAlignment="1">
      <alignment horizontal="center" wrapText="1"/>
    </xf>
    <xf numFmtId="0" fontId="17" fillId="0" borderId="0" xfId="0" applyFont="1" applyAlignment="1">
      <alignment horizontal="center"/>
    </xf>
    <xf numFmtId="4" fontId="17" fillId="0" borderId="0" xfId="0" applyNumberFormat="1" applyFont="1" applyAlignment="1">
      <alignment horizontal="center" wrapText="1"/>
    </xf>
    <xf numFmtId="4" fontId="17" fillId="0" borderId="0" xfId="0" applyNumberFormat="1" applyFont="1" applyAlignment="1">
      <alignment horizontal="center"/>
    </xf>
    <xf numFmtId="0" fontId="25" fillId="3" borderId="0" xfId="0" applyFont="1" applyFill="1" applyAlignment="1">
      <alignment horizontal="center"/>
    </xf>
    <xf numFmtId="0" fontId="16" fillId="3" borderId="0" xfId="0" applyFont="1" applyFill="1" applyAlignment="1">
      <alignment horizontal="center"/>
    </xf>
    <xf numFmtId="4" fontId="15" fillId="3" borderId="0" xfId="0" applyNumberFormat="1" applyFont="1" applyFill="1" applyAlignment="1">
      <alignment horizontal="center" wrapText="1"/>
    </xf>
    <xf numFmtId="4" fontId="15" fillId="3" borderId="0" xfId="0" applyNumberFormat="1" applyFont="1" applyFill="1" applyAlignment="1">
      <alignment horizontal="center"/>
    </xf>
    <xf numFmtId="0" fontId="20" fillId="3" borderId="7" xfId="0" applyFont="1" applyFill="1" applyBorder="1" applyAlignment="1">
      <alignment horizontal="center"/>
    </xf>
    <xf numFmtId="0" fontId="20" fillId="3" borderId="11" xfId="0" applyFont="1" applyFill="1" applyBorder="1" applyAlignment="1">
      <alignment horizontal="center"/>
    </xf>
    <xf numFmtId="0" fontId="20" fillId="3" borderId="10" xfId="0" applyFont="1" applyFill="1" applyBorder="1" applyAlignment="1">
      <alignment horizontal="center"/>
    </xf>
    <xf numFmtId="0" fontId="20" fillId="3" borderId="9" xfId="0" applyFont="1" applyFill="1" applyBorder="1" applyAlignment="1">
      <alignment horizontal="center"/>
    </xf>
    <xf numFmtId="166" fontId="17" fillId="3" borderId="7" xfId="0" applyNumberFormat="1" applyFont="1" applyFill="1" applyBorder="1" applyAlignment="1">
      <alignment horizontal="center"/>
    </xf>
    <xf numFmtId="0" fontId="17" fillId="3" borderId="0" xfId="0" applyFont="1" applyFill="1" applyAlignment="1">
      <alignment horizontal="left" vertical="center" wrapText="1"/>
    </xf>
    <xf numFmtId="0" fontId="15" fillId="3" borderId="0" xfId="0" applyFont="1" applyFill="1" applyAlignment="1">
      <alignment horizontal="center"/>
    </xf>
    <xf numFmtId="0" fontId="19" fillId="3" borderId="0" xfId="0" applyFont="1" applyFill="1" applyAlignment="1">
      <alignment horizontal="center"/>
    </xf>
    <xf numFmtId="0" fontId="20" fillId="3" borderId="7" xfId="0" applyFont="1" applyFill="1" applyBorder="1" applyAlignment="1">
      <alignment horizontal="center" vertical="center"/>
    </xf>
    <xf numFmtId="0" fontId="19" fillId="3" borderId="7" xfId="0" applyFont="1" applyFill="1" applyBorder="1" applyAlignment="1">
      <alignment horizontal="left"/>
    </xf>
    <xf numFmtId="0" fontId="20" fillId="4" borderId="7" xfId="0" applyFont="1" applyFill="1" applyBorder="1" applyAlignment="1">
      <alignment horizontal="center" vertical="center" wrapText="1"/>
    </xf>
    <xf numFmtId="0" fontId="27" fillId="3" borderId="0" xfId="2" applyFont="1" applyFill="1" applyAlignment="1">
      <alignment horizontal="center"/>
    </xf>
    <xf numFmtId="0" fontId="20" fillId="4" borderId="7" xfId="0" applyFont="1" applyFill="1" applyBorder="1" applyAlignment="1">
      <alignment horizontal="center"/>
    </xf>
    <xf numFmtId="0" fontId="21" fillId="4" borderId="7" xfId="0" applyFont="1" applyFill="1" applyBorder="1" applyAlignment="1">
      <alignment horizontal="center"/>
    </xf>
    <xf numFmtId="0" fontId="20" fillId="4" borderId="4"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7" xfId="0" applyFont="1" applyFill="1" applyBorder="1" applyAlignment="1">
      <alignment horizontal="center" wrapText="1"/>
    </xf>
  </cellXfs>
  <cellStyles count="6">
    <cellStyle name="Moneda" xfId="4" builtinId="4"/>
    <cellStyle name="Moneda 5" xfId="1"/>
    <cellStyle name="Normal" xfId="0" builtinId="0"/>
    <cellStyle name="Normal 2" xfId="5"/>
    <cellStyle name="Normal 2 2" xfId="2"/>
    <cellStyle name="pedro"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4</xdr:col>
      <xdr:colOff>147320</xdr:colOff>
      <xdr:row>1</xdr:row>
      <xdr:rowOff>14605</xdr:rowOff>
    </xdr:from>
    <xdr:to>
      <xdr:col>4</xdr:col>
      <xdr:colOff>1149814</xdr:colOff>
      <xdr:row>2</xdr:row>
      <xdr:rowOff>85726</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6910070" y="309880"/>
          <a:ext cx="1002494" cy="271146"/>
        </a:xfrm>
        <a:prstGeom prst="rect">
          <a:avLst/>
        </a:prstGeom>
        <a:solidFill>
          <a:srgbClr val="C0C0C0"/>
        </a:solidFill>
        <a:ln w="9525">
          <a:solidFill>
            <a:srgbClr val="000000"/>
          </a:solidFill>
          <a:miter lim="800000"/>
          <a:headEnd/>
          <a:tailEnd/>
        </a:ln>
        <a:effectLst>
          <a:outerShdw dist="35921" dir="2700000" algn="ctr" rotWithShape="0">
            <a:srgbClr val="808080"/>
          </a:outerShdw>
        </a:effectLst>
      </xdr:spPr>
      <xdr:txBody>
        <a:bodyPr vertOverflow="clip" wrap="square" lIns="0" tIns="22860" rIns="27432" bIns="0" anchor="t" upright="1"/>
        <a:lstStyle/>
        <a:p>
          <a:pPr algn="r" rtl="0">
            <a:defRPr sz="1000"/>
          </a:pPr>
          <a:r>
            <a:rPr lang="es-MX" sz="1000" b="1" i="1" strike="noStrike">
              <a:solidFill>
                <a:srgbClr val="000000"/>
              </a:solidFill>
              <a:latin typeface="Arial"/>
              <a:cs typeface="Arial"/>
            </a:rPr>
            <a:t>MIACP-01</a:t>
          </a:r>
        </a:p>
      </xdr:txBody>
    </xdr:sp>
    <xdr:clientData/>
  </xdr:twoCellAnchor>
  <xdr:twoCellAnchor editAs="oneCell">
    <xdr:from>
      <xdr:col>0</xdr:col>
      <xdr:colOff>523875</xdr:colOff>
      <xdr:row>1</xdr:row>
      <xdr:rowOff>133350</xdr:rowOff>
    </xdr:from>
    <xdr:to>
      <xdr:col>0</xdr:col>
      <xdr:colOff>1476375</xdr:colOff>
      <xdr:row>5</xdr:row>
      <xdr:rowOff>114300</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xfrm>
          <a:off x="523875" y="428625"/>
          <a:ext cx="9525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768696</xdr:colOff>
      <xdr:row>1</xdr:row>
      <xdr:rowOff>180975</xdr:rowOff>
    </xdr:from>
    <xdr:to>
      <xdr:col>7</xdr:col>
      <xdr:colOff>1708692</xdr:colOff>
      <xdr:row>3</xdr:row>
      <xdr:rowOff>47624</xdr:rowOff>
    </xdr:to>
    <xdr:sp macro="" textlink="">
      <xdr:nvSpPr>
        <xdr:cNvPr id="4" name="Rectangle 1">
          <a:extLst>
            <a:ext uri="{FF2B5EF4-FFF2-40B4-BE49-F238E27FC236}">
              <a16:creationId xmlns:a16="http://schemas.microsoft.com/office/drawing/2014/main" id="{00000000-0008-0000-0100-000004000000}"/>
            </a:ext>
          </a:extLst>
        </xdr:cNvPr>
        <xdr:cNvSpPr>
          <a:spLocks noChangeArrowheads="1"/>
        </xdr:cNvSpPr>
      </xdr:nvSpPr>
      <xdr:spPr bwMode="auto">
        <a:xfrm>
          <a:off x="8169621" y="381000"/>
          <a:ext cx="939996" cy="304799"/>
        </a:xfrm>
        <a:prstGeom prst="rect">
          <a:avLst/>
        </a:prstGeom>
        <a:solidFill>
          <a:srgbClr val="C0C0C0"/>
        </a:solidFill>
        <a:ln w="9525">
          <a:solidFill>
            <a:srgbClr val="000000"/>
          </a:solidFill>
          <a:miter lim="800000"/>
          <a:headEnd/>
          <a:tailEnd/>
        </a:ln>
        <a:effectLst>
          <a:outerShdw dist="35921" dir="2700000" algn="ctr" rotWithShape="0">
            <a:srgbClr val="808080"/>
          </a:outerShdw>
        </a:effectLst>
      </xdr:spPr>
      <xdr:txBody>
        <a:bodyPr vertOverflow="clip" wrap="square" lIns="0" tIns="22860" rIns="27432" bIns="0" anchor="ctr" upright="1"/>
        <a:lstStyle/>
        <a:p>
          <a:pPr algn="ctr" rtl="0">
            <a:defRPr sz="1000"/>
          </a:pPr>
          <a:r>
            <a:rPr lang="es-MX" sz="1000" b="1" i="1" strike="noStrike">
              <a:solidFill>
                <a:srgbClr val="000000"/>
              </a:solidFill>
              <a:latin typeface="Arial"/>
              <a:cs typeface="Arial"/>
            </a:rPr>
            <a:t>MIACP-02</a:t>
          </a:r>
        </a:p>
      </xdr:txBody>
    </xdr:sp>
    <xdr:clientData/>
  </xdr:twoCellAnchor>
  <xdr:twoCellAnchor editAs="oneCell">
    <xdr:from>
      <xdr:col>0</xdr:col>
      <xdr:colOff>142875</xdr:colOff>
      <xdr:row>1</xdr:row>
      <xdr:rowOff>133350</xdr:rowOff>
    </xdr:from>
    <xdr:to>
      <xdr:col>1</xdr:col>
      <xdr:colOff>180975</xdr:colOff>
      <xdr:row>5</xdr:row>
      <xdr:rowOff>95250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142875" y="333375"/>
          <a:ext cx="952500"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361632</xdr:colOff>
      <xdr:row>1</xdr:row>
      <xdr:rowOff>50801</xdr:rowOff>
    </xdr:from>
    <xdr:to>
      <xdr:col>8</xdr:col>
      <xdr:colOff>569273</xdr:colOff>
      <xdr:row>2</xdr:row>
      <xdr:rowOff>180976</xdr:rowOff>
    </xdr:to>
    <xdr:sp macro="" textlink="">
      <xdr:nvSpPr>
        <xdr:cNvPr id="4097" name="Rectangle 1">
          <a:extLst>
            <a:ext uri="{FF2B5EF4-FFF2-40B4-BE49-F238E27FC236}">
              <a16:creationId xmlns:a16="http://schemas.microsoft.com/office/drawing/2014/main" id="{00000000-0008-0000-0200-000001100000}"/>
            </a:ext>
          </a:extLst>
        </xdr:cNvPr>
        <xdr:cNvSpPr>
          <a:spLocks noChangeArrowheads="1"/>
        </xdr:cNvSpPr>
      </xdr:nvSpPr>
      <xdr:spPr bwMode="auto">
        <a:xfrm>
          <a:off x="8210232" y="250826"/>
          <a:ext cx="1007741" cy="330200"/>
        </a:xfrm>
        <a:prstGeom prst="rect">
          <a:avLst/>
        </a:prstGeom>
        <a:solidFill>
          <a:srgbClr val="C0C0C0"/>
        </a:solidFill>
        <a:ln w="9525">
          <a:solidFill>
            <a:srgbClr val="000000"/>
          </a:solidFill>
          <a:miter lim="800000"/>
          <a:headEnd/>
          <a:tailEnd/>
        </a:ln>
        <a:effectLst>
          <a:outerShdw dist="35921" dir="2700000" algn="ctr" rotWithShape="0">
            <a:srgbClr val="808080"/>
          </a:outerShdw>
        </a:effectLst>
      </xdr:spPr>
      <xdr:txBody>
        <a:bodyPr vertOverflow="clip" wrap="square" lIns="0" tIns="22860" rIns="27432" bIns="0" anchor="ctr" upright="1"/>
        <a:lstStyle/>
        <a:p>
          <a:pPr algn="ctr" rtl="0">
            <a:defRPr sz="1000"/>
          </a:pPr>
          <a:r>
            <a:rPr lang="es-MX" sz="1000" b="1" i="1" strike="noStrike">
              <a:solidFill>
                <a:srgbClr val="000000"/>
              </a:solidFill>
              <a:latin typeface="Arial"/>
              <a:cs typeface="Arial"/>
            </a:rPr>
            <a:t>MIACP-03</a:t>
          </a:r>
        </a:p>
      </xdr:txBody>
    </xdr:sp>
    <xdr:clientData/>
  </xdr:twoCellAnchor>
  <xdr:twoCellAnchor editAs="oneCell">
    <xdr:from>
      <xdr:col>0</xdr:col>
      <xdr:colOff>742950</xdr:colOff>
      <xdr:row>1</xdr:row>
      <xdr:rowOff>114300</xdr:rowOff>
    </xdr:from>
    <xdr:to>
      <xdr:col>1</xdr:col>
      <xdr:colOff>914400</xdr:colOff>
      <xdr:row>5</xdr:row>
      <xdr:rowOff>95250</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742950" y="314325"/>
          <a:ext cx="952500"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19050</xdr:colOff>
      <xdr:row>1</xdr:row>
      <xdr:rowOff>71756</xdr:rowOff>
    </xdr:from>
    <xdr:to>
      <xdr:col>7</xdr:col>
      <xdr:colOff>942733</xdr:colOff>
      <xdr:row>3</xdr:row>
      <xdr:rowOff>57150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7820025" y="271781"/>
          <a:ext cx="923683" cy="385444"/>
        </a:xfrm>
        <a:prstGeom prst="rect">
          <a:avLst/>
        </a:prstGeom>
        <a:solidFill>
          <a:srgbClr val="C0C0C0"/>
        </a:solidFill>
        <a:ln w="9525">
          <a:solidFill>
            <a:srgbClr val="000000"/>
          </a:solidFill>
          <a:miter lim="800000"/>
          <a:headEnd/>
          <a:tailEnd/>
        </a:ln>
        <a:effectLst>
          <a:outerShdw dist="35921" dir="2700000" algn="ctr" rotWithShape="0">
            <a:srgbClr val="808080"/>
          </a:outerShdw>
        </a:effectLst>
      </xdr:spPr>
      <xdr:txBody>
        <a:bodyPr vertOverflow="clip" wrap="square" lIns="0" tIns="22860" rIns="27432" bIns="0" anchor="ctr" upright="1"/>
        <a:lstStyle/>
        <a:p>
          <a:pPr algn="ctr" rtl="0">
            <a:defRPr sz="1000"/>
          </a:pPr>
          <a:r>
            <a:rPr lang="es-MX" sz="1000" b="1" i="1" strike="noStrike">
              <a:solidFill>
                <a:srgbClr val="000000"/>
              </a:solidFill>
              <a:latin typeface="Arial"/>
              <a:cs typeface="Arial"/>
            </a:rPr>
            <a:t>MIACP-04</a:t>
          </a:r>
        </a:p>
      </xdr:txBody>
    </xdr:sp>
    <xdr:clientData/>
  </xdr:twoCellAnchor>
  <xdr:twoCellAnchor>
    <xdr:from>
      <xdr:col>1</xdr:col>
      <xdr:colOff>1068704</xdr:colOff>
      <xdr:row>15</xdr:row>
      <xdr:rowOff>136525</xdr:rowOff>
    </xdr:from>
    <xdr:to>
      <xdr:col>6</xdr:col>
      <xdr:colOff>781050</xdr:colOff>
      <xdr:row>25</xdr:row>
      <xdr:rowOff>47625</xdr:rowOff>
    </xdr:to>
    <xdr:sp macro="" textlink="">
      <xdr:nvSpPr>
        <xdr:cNvPr id="3" name="Text Box 31">
          <a:extLst>
            <a:ext uri="{FF2B5EF4-FFF2-40B4-BE49-F238E27FC236}">
              <a16:creationId xmlns:a16="http://schemas.microsoft.com/office/drawing/2014/main" id="{00000000-0008-0000-0300-000003000000}"/>
            </a:ext>
          </a:extLst>
        </xdr:cNvPr>
        <xdr:cNvSpPr txBox="1">
          <a:spLocks noChangeArrowheads="1"/>
        </xdr:cNvSpPr>
      </xdr:nvSpPr>
      <xdr:spPr bwMode="auto">
        <a:xfrm>
          <a:off x="1325879" y="2994025"/>
          <a:ext cx="6408421" cy="1530350"/>
        </a:xfrm>
        <a:prstGeom prst="rect">
          <a:avLst/>
        </a:prstGeom>
        <a:blipFill>
          <a:blip xmlns:r="http://schemas.openxmlformats.org/officeDocument/2006/relationships" r:embed="rId1"/>
          <a:tile tx="0" ty="0" sx="100000" sy="100000" flip="none" algn="tl"/>
        </a:blipFill>
        <a:ln w="9525">
          <a:solidFill>
            <a:srgbClr val="000000"/>
          </a:solidFill>
          <a:miter lim="800000"/>
          <a:headEnd/>
          <a:tailEnd/>
        </a:ln>
      </xdr:spPr>
      <xdr:txBody>
        <a:bodyPr vertOverflow="clip" wrap="square" lIns="36576" tIns="27432" rIns="36576" bIns="0" anchor="ctr" upright="1"/>
        <a:lstStyle/>
        <a:p>
          <a:pPr algn="ctr" rtl="1">
            <a:defRPr sz="1000"/>
          </a:pPr>
          <a:r>
            <a:rPr lang="es-MX" sz="2400" b="1" i="0" strike="noStrike">
              <a:solidFill>
                <a:srgbClr val="000000"/>
              </a:solidFill>
              <a:latin typeface="Arial"/>
              <a:cs typeface="Arial"/>
            </a:rPr>
            <a:t>NO</a:t>
          </a:r>
          <a:r>
            <a:rPr lang="es-MX" sz="2400" b="1" i="0" strike="noStrike" baseline="0">
              <a:solidFill>
                <a:srgbClr val="000000"/>
              </a:solidFill>
              <a:latin typeface="Arial"/>
              <a:cs typeface="Arial"/>
            </a:rPr>
            <a:t> EXISTE INFORMACIÓN POR REPORTAR</a:t>
          </a:r>
        </a:p>
        <a:p>
          <a:pPr algn="ctr" rtl="1">
            <a:defRPr sz="1000"/>
          </a:pPr>
          <a:r>
            <a:rPr lang="es-MX" sz="1800" b="1" i="0" strike="noStrike" baseline="0">
              <a:solidFill>
                <a:srgbClr val="000000"/>
              </a:solidFill>
              <a:latin typeface="Arial"/>
              <a:cs typeface="Arial"/>
            </a:rPr>
            <a:t>AL 31 DE DICIEMBRE DE 2025</a:t>
          </a:r>
          <a:endParaRPr lang="es-MX" sz="1800" b="1" i="0" strike="noStrike">
            <a:solidFill>
              <a:srgbClr val="000000"/>
            </a:solidFill>
            <a:latin typeface="Arial"/>
            <a:cs typeface="Arial"/>
          </a:endParaRPr>
        </a:p>
      </xdr:txBody>
    </xdr:sp>
    <xdr:clientData/>
  </xdr:twoCellAnchor>
  <xdr:twoCellAnchor editAs="oneCell">
    <xdr:from>
      <xdr:col>1</xdr:col>
      <xdr:colOff>314325</xdr:colOff>
      <xdr:row>1</xdr:row>
      <xdr:rowOff>114300</xdr:rowOff>
    </xdr:from>
    <xdr:to>
      <xdr:col>1</xdr:col>
      <xdr:colOff>1266825</xdr:colOff>
      <xdr:row>5</xdr:row>
      <xdr:rowOff>95250</xdr:rowOff>
    </xdr:to>
    <xdr:pic>
      <xdr:nvPicPr>
        <xdr:cNvPr id="5" name="Imagen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a:stretch>
          <a:fillRect/>
        </a:stretch>
      </xdr:blipFill>
      <xdr:spPr>
        <a:xfrm>
          <a:off x="571500" y="314325"/>
          <a:ext cx="952500"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776494</xdr:colOff>
      <xdr:row>1</xdr:row>
      <xdr:rowOff>105714</xdr:rowOff>
    </xdr:from>
    <xdr:to>
      <xdr:col>7</xdr:col>
      <xdr:colOff>852452</xdr:colOff>
      <xdr:row>3</xdr:row>
      <xdr:rowOff>52604</xdr:rowOff>
    </xdr:to>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7642777" y="304497"/>
          <a:ext cx="920784" cy="311324"/>
        </a:xfrm>
        <a:prstGeom prst="rect">
          <a:avLst/>
        </a:prstGeom>
        <a:solidFill>
          <a:srgbClr val="C0C0C0"/>
        </a:solidFill>
        <a:ln w="9525">
          <a:solidFill>
            <a:srgbClr val="000000"/>
          </a:solidFill>
          <a:miter lim="800000"/>
          <a:headEnd/>
          <a:tailEnd/>
        </a:ln>
        <a:effectLst>
          <a:outerShdw dist="35921" dir="2700000" algn="ctr" rotWithShape="0">
            <a:srgbClr val="808080"/>
          </a:outerShdw>
        </a:effectLst>
      </xdr:spPr>
      <xdr:txBody>
        <a:bodyPr vertOverflow="clip" wrap="square" lIns="0" tIns="22860" rIns="27432" bIns="0" anchor="ctr" upright="1"/>
        <a:lstStyle/>
        <a:p>
          <a:pPr algn="ctr" rtl="0">
            <a:defRPr sz="1000"/>
          </a:pPr>
          <a:r>
            <a:rPr lang="es-MX" sz="1000" b="1" i="1" strike="noStrike">
              <a:solidFill>
                <a:srgbClr val="000000"/>
              </a:solidFill>
              <a:latin typeface="Arial"/>
              <a:cs typeface="Arial"/>
            </a:rPr>
            <a:t>MIACP-04.1</a:t>
          </a:r>
        </a:p>
      </xdr:txBody>
    </xdr:sp>
    <xdr:clientData/>
  </xdr:twoCellAnchor>
  <xdr:twoCellAnchor editAs="oneCell">
    <xdr:from>
      <xdr:col>1</xdr:col>
      <xdr:colOff>419100</xdr:colOff>
      <xdr:row>1</xdr:row>
      <xdr:rowOff>47625</xdr:rowOff>
    </xdr:from>
    <xdr:to>
      <xdr:col>1</xdr:col>
      <xdr:colOff>1371600</xdr:colOff>
      <xdr:row>5</xdr:row>
      <xdr:rowOff>142875</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676275" y="247650"/>
          <a:ext cx="952500" cy="781050"/>
        </a:xfrm>
        <a:prstGeom prst="rect">
          <a:avLst/>
        </a:prstGeom>
      </xdr:spPr>
    </xdr:pic>
    <xdr:clientData/>
  </xdr:twoCellAnchor>
  <xdr:twoCellAnchor>
    <xdr:from>
      <xdr:col>1</xdr:col>
      <xdr:colOff>1076325</xdr:colOff>
      <xdr:row>13</xdr:row>
      <xdr:rowOff>66675</xdr:rowOff>
    </xdr:from>
    <xdr:to>
      <xdr:col>7</xdr:col>
      <xdr:colOff>26671</xdr:colOff>
      <xdr:row>22</xdr:row>
      <xdr:rowOff>139700</xdr:rowOff>
    </xdr:to>
    <xdr:sp macro="" textlink="">
      <xdr:nvSpPr>
        <xdr:cNvPr id="4" name="Text Box 31">
          <a:extLst>
            <a:ext uri="{FF2B5EF4-FFF2-40B4-BE49-F238E27FC236}">
              <a16:creationId xmlns:a16="http://schemas.microsoft.com/office/drawing/2014/main" id="{65B43F42-BA2B-454E-BB52-7830F4C3ED0C}"/>
            </a:ext>
          </a:extLst>
        </xdr:cNvPr>
        <xdr:cNvSpPr txBox="1">
          <a:spLocks noChangeArrowheads="1"/>
        </xdr:cNvSpPr>
      </xdr:nvSpPr>
      <xdr:spPr bwMode="auto">
        <a:xfrm>
          <a:off x="1333500" y="2486025"/>
          <a:ext cx="6408421" cy="1530350"/>
        </a:xfrm>
        <a:prstGeom prst="rect">
          <a:avLst/>
        </a:prstGeom>
        <a:blipFill>
          <a:blip xmlns:r="http://schemas.openxmlformats.org/officeDocument/2006/relationships" r:embed="rId2"/>
          <a:tile tx="0" ty="0" sx="100000" sy="100000" flip="none" algn="tl"/>
        </a:blipFill>
        <a:ln w="9525">
          <a:solidFill>
            <a:srgbClr val="000000"/>
          </a:solidFill>
          <a:miter lim="800000"/>
          <a:headEnd/>
          <a:tailEnd/>
        </a:ln>
      </xdr:spPr>
      <xdr:txBody>
        <a:bodyPr vertOverflow="clip" wrap="square" lIns="36576" tIns="27432" rIns="36576" bIns="0" anchor="ctr" upright="1"/>
        <a:lstStyle/>
        <a:p>
          <a:pPr algn="ctr" rtl="1">
            <a:defRPr sz="1000"/>
          </a:pPr>
          <a:r>
            <a:rPr lang="es-MX" sz="2400" b="1" i="0" strike="noStrike">
              <a:solidFill>
                <a:srgbClr val="000000"/>
              </a:solidFill>
              <a:latin typeface="Arial"/>
              <a:cs typeface="Arial"/>
            </a:rPr>
            <a:t>NO</a:t>
          </a:r>
          <a:r>
            <a:rPr lang="es-MX" sz="2400" b="1" i="0" strike="noStrike" baseline="0">
              <a:solidFill>
                <a:srgbClr val="000000"/>
              </a:solidFill>
              <a:latin typeface="Arial"/>
              <a:cs typeface="Arial"/>
            </a:rPr>
            <a:t> EXISTE INFORMACIÓN POR REPORTAR</a:t>
          </a:r>
        </a:p>
        <a:p>
          <a:pPr algn="ctr" rtl="1">
            <a:defRPr sz="1000"/>
          </a:pPr>
          <a:r>
            <a:rPr lang="es-MX" sz="1800" b="1" i="0" strike="noStrike" baseline="0">
              <a:solidFill>
                <a:srgbClr val="000000"/>
              </a:solidFill>
              <a:latin typeface="Arial"/>
              <a:cs typeface="Arial"/>
            </a:rPr>
            <a:t>AL 31 DE DICIEMBRE DE 2025</a:t>
          </a:r>
          <a:endParaRPr lang="es-MX" sz="1800" b="1"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559959</xdr:colOff>
      <xdr:row>1</xdr:row>
      <xdr:rowOff>93426</xdr:rowOff>
    </xdr:from>
    <xdr:to>
      <xdr:col>5</xdr:col>
      <xdr:colOff>1513608</xdr:colOff>
      <xdr:row>2</xdr:row>
      <xdr:rowOff>179152</xdr:rowOff>
    </xdr:to>
    <xdr:sp macro="" textlink="">
      <xdr:nvSpPr>
        <xdr:cNvPr id="11265" name="Rectangle 1">
          <a:extLst>
            <a:ext uri="{FF2B5EF4-FFF2-40B4-BE49-F238E27FC236}">
              <a16:creationId xmlns:a16="http://schemas.microsoft.com/office/drawing/2014/main" id="{00000000-0008-0000-0500-0000012C0000}"/>
            </a:ext>
          </a:extLst>
        </xdr:cNvPr>
        <xdr:cNvSpPr>
          <a:spLocks noChangeArrowheads="1"/>
        </xdr:cNvSpPr>
      </xdr:nvSpPr>
      <xdr:spPr bwMode="auto">
        <a:xfrm>
          <a:off x="7567046" y="292209"/>
          <a:ext cx="953649" cy="284508"/>
        </a:xfrm>
        <a:prstGeom prst="rect">
          <a:avLst/>
        </a:prstGeom>
        <a:solidFill>
          <a:srgbClr val="C0C0C0"/>
        </a:solidFill>
        <a:ln w="9525">
          <a:solidFill>
            <a:srgbClr val="000000"/>
          </a:solidFill>
          <a:miter lim="800000"/>
          <a:headEnd/>
          <a:tailEnd/>
        </a:ln>
        <a:effectLst>
          <a:outerShdw dist="35921" dir="2700000" algn="ctr" rotWithShape="0">
            <a:srgbClr val="808080"/>
          </a:outerShdw>
        </a:effectLst>
      </xdr:spPr>
      <xdr:txBody>
        <a:bodyPr vertOverflow="clip" wrap="square" lIns="0" tIns="22860" rIns="27432" bIns="0" anchor="ctr" upright="1"/>
        <a:lstStyle/>
        <a:p>
          <a:pPr algn="ctr" rtl="0">
            <a:defRPr sz="1000"/>
          </a:pPr>
          <a:r>
            <a:rPr lang="es-MX" sz="1000" b="1" i="1" strike="noStrike">
              <a:solidFill>
                <a:srgbClr val="000000"/>
              </a:solidFill>
              <a:latin typeface="Arial"/>
              <a:cs typeface="Arial"/>
            </a:rPr>
            <a:t>MIACP-05</a:t>
          </a:r>
        </a:p>
      </xdr:txBody>
    </xdr:sp>
    <xdr:clientData/>
  </xdr:twoCellAnchor>
  <xdr:twoCellAnchor editAs="oneCell">
    <xdr:from>
      <xdr:col>0</xdr:col>
      <xdr:colOff>646043</xdr:colOff>
      <xdr:row>11</xdr:row>
      <xdr:rowOff>0</xdr:rowOff>
    </xdr:from>
    <xdr:to>
      <xdr:col>2</xdr:col>
      <xdr:colOff>9525</xdr:colOff>
      <xdr:row>29</xdr:row>
      <xdr:rowOff>9525</xdr:rowOff>
    </xdr:to>
    <xdr:pic>
      <xdr:nvPicPr>
        <xdr:cNvPr id="18" name="Imagen 17">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6043" y="2211457"/>
          <a:ext cx="2047047" cy="3438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2</xdr:row>
      <xdr:rowOff>9525</xdr:rowOff>
    </xdr:from>
    <xdr:to>
      <xdr:col>1</xdr:col>
      <xdr:colOff>1057275</xdr:colOff>
      <xdr:row>6</xdr:row>
      <xdr:rowOff>38514</xdr:rowOff>
    </xdr:to>
    <xdr:pic>
      <xdr:nvPicPr>
        <xdr:cNvPr id="22" name="Imagen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2"/>
        <a:stretch>
          <a:fillRect/>
        </a:stretch>
      </xdr:blipFill>
      <xdr:spPr>
        <a:xfrm>
          <a:off x="752475" y="466725"/>
          <a:ext cx="952500"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1152524</xdr:colOff>
      <xdr:row>1</xdr:row>
      <xdr:rowOff>157480</xdr:rowOff>
    </xdr:from>
    <xdr:to>
      <xdr:col>5</xdr:col>
      <xdr:colOff>2096425</xdr:colOff>
      <xdr:row>3</xdr:row>
      <xdr:rowOff>69996</xdr:rowOff>
    </xdr:to>
    <xdr:sp macro="" textlink="">
      <xdr:nvSpPr>
        <xdr:cNvPr id="12289" name="Rectangle 1">
          <a:extLst>
            <a:ext uri="{FF2B5EF4-FFF2-40B4-BE49-F238E27FC236}">
              <a16:creationId xmlns:a16="http://schemas.microsoft.com/office/drawing/2014/main" id="{00000000-0008-0000-0600-000001300000}"/>
            </a:ext>
          </a:extLst>
        </xdr:cNvPr>
        <xdr:cNvSpPr>
          <a:spLocks noChangeArrowheads="1"/>
        </xdr:cNvSpPr>
      </xdr:nvSpPr>
      <xdr:spPr bwMode="auto">
        <a:xfrm>
          <a:off x="8029574" y="357505"/>
          <a:ext cx="943901" cy="312566"/>
        </a:xfrm>
        <a:prstGeom prst="rect">
          <a:avLst/>
        </a:prstGeom>
        <a:solidFill>
          <a:srgbClr val="C0C0C0"/>
        </a:solidFill>
        <a:ln w="9525">
          <a:solidFill>
            <a:srgbClr val="000000"/>
          </a:solidFill>
          <a:miter lim="800000"/>
          <a:headEnd/>
          <a:tailEnd/>
        </a:ln>
        <a:effectLst>
          <a:outerShdw dist="35921" dir="2700000" algn="ctr" rotWithShape="0">
            <a:srgbClr val="808080"/>
          </a:outerShdw>
        </a:effectLst>
      </xdr:spPr>
      <xdr:txBody>
        <a:bodyPr vertOverflow="clip" wrap="square" lIns="0" tIns="22860" rIns="27432" bIns="0" anchor="ctr" upright="1"/>
        <a:lstStyle/>
        <a:p>
          <a:pPr algn="ctr" rtl="0">
            <a:defRPr sz="1000"/>
          </a:pPr>
          <a:r>
            <a:rPr lang="es-MX" sz="1000" b="1" i="1" strike="noStrike">
              <a:solidFill>
                <a:srgbClr val="000000"/>
              </a:solidFill>
              <a:latin typeface="Arial"/>
              <a:cs typeface="Arial"/>
            </a:rPr>
            <a:t>MIACP-06</a:t>
          </a:r>
        </a:p>
      </xdr:txBody>
    </xdr:sp>
    <xdr:clientData/>
  </xdr:twoCellAnchor>
  <xdr:twoCellAnchor editAs="oneCell">
    <xdr:from>
      <xdr:col>1</xdr:col>
      <xdr:colOff>628650</xdr:colOff>
      <xdr:row>1</xdr:row>
      <xdr:rowOff>123825</xdr:rowOff>
    </xdr:from>
    <xdr:to>
      <xdr:col>1</xdr:col>
      <xdr:colOff>1581150</xdr:colOff>
      <xdr:row>5</xdr:row>
      <xdr:rowOff>104775</xdr:rowOff>
    </xdr:to>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1228725" y="323850"/>
          <a:ext cx="952500" cy="781050"/>
        </a:xfrm>
        <a:prstGeom prst="rect">
          <a:avLst/>
        </a:prstGeom>
      </xdr:spPr>
    </xdr:pic>
    <xdr:clientData/>
  </xdr:twoCellAnchor>
  <xdr:twoCellAnchor>
    <xdr:from>
      <xdr:col>1</xdr:col>
      <xdr:colOff>466725</xdr:colOff>
      <xdr:row>13</xdr:row>
      <xdr:rowOff>180975</xdr:rowOff>
    </xdr:from>
    <xdr:to>
      <xdr:col>5</xdr:col>
      <xdr:colOff>480144</xdr:colOff>
      <xdr:row>22</xdr:row>
      <xdr:rowOff>30369</xdr:rowOff>
    </xdr:to>
    <xdr:sp macro="" textlink="">
      <xdr:nvSpPr>
        <xdr:cNvPr id="2" name="Text Box 31">
          <a:extLst>
            <a:ext uri="{FF2B5EF4-FFF2-40B4-BE49-F238E27FC236}">
              <a16:creationId xmlns:a16="http://schemas.microsoft.com/office/drawing/2014/main" id="{B9FD370D-F201-4288-AFCE-F9D41B43083F}"/>
            </a:ext>
          </a:extLst>
        </xdr:cNvPr>
        <xdr:cNvSpPr txBox="1">
          <a:spLocks noChangeArrowheads="1"/>
        </xdr:cNvSpPr>
      </xdr:nvSpPr>
      <xdr:spPr bwMode="auto">
        <a:xfrm>
          <a:off x="952500" y="2628900"/>
          <a:ext cx="6404694" cy="1563894"/>
        </a:xfrm>
        <a:prstGeom prst="rect">
          <a:avLst/>
        </a:prstGeom>
        <a:blipFill>
          <a:blip xmlns:r="http://schemas.openxmlformats.org/officeDocument/2006/relationships" r:embed="rId2"/>
          <a:tile tx="0" ty="0" sx="100000" sy="100000" flip="none" algn="tl"/>
        </a:blipFill>
        <a:ln w="9525">
          <a:solidFill>
            <a:srgbClr val="000000"/>
          </a:solidFill>
          <a:miter lim="800000"/>
          <a:headEnd/>
          <a:tailEnd/>
        </a:ln>
      </xdr:spPr>
      <xdr:txBody>
        <a:bodyPr vertOverflow="clip" wrap="square" lIns="36576" tIns="27432" rIns="36576" bIns="0" anchor="ctr" upright="1"/>
        <a:lstStyle/>
        <a:p>
          <a:pPr algn="ctr" rtl="1">
            <a:defRPr sz="1000"/>
          </a:pPr>
          <a:r>
            <a:rPr lang="es-MX" sz="2400" b="1" i="0" strike="noStrike">
              <a:solidFill>
                <a:srgbClr val="000000"/>
              </a:solidFill>
              <a:latin typeface="Arial"/>
              <a:cs typeface="Arial"/>
            </a:rPr>
            <a:t>NO</a:t>
          </a:r>
          <a:r>
            <a:rPr lang="es-MX" sz="2400" b="1" i="0" strike="noStrike" baseline="0">
              <a:solidFill>
                <a:srgbClr val="000000"/>
              </a:solidFill>
              <a:latin typeface="Arial"/>
              <a:cs typeface="Arial"/>
            </a:rPr>
            <a:t> EXISTE INFORMACIÓN POR REPORTAR</a:t>
          </a:r>
        </a:p>
        <a:p>
          <a:pPr algn="ctr" rtl="1">
            <a:defRPr sz="1000"/>
          </a:pPr>
          <a:r>
            <a:rPr lang="es-MX" sz="1800" b="1" i="0" strike="noStrike" baseline="0">
              <a:solidFill>
                <a:srgbClr val="000000"/>
              </a:solidFill>
              <a:latin typeface="Arial"/>
              <a:cs typeface="Arial"/>
            </a:rPr>
            <a:t>AL 31 DE DICIEMBRE DE 2025</a:t>
          </a:r>
          <a:endParaRPr lang="es-MX" sz="1800" b="1" i="0" strike="noStrike">
            <a:solidFill>
              <a:srgbClr val="000000"/>
            </a:solidFill>
            <a:latin typeface="Arial"/>
            <a:cs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304801</xdr:colOff>
      <xdr:row>1</xdr:row>
      <xdr:rowOff>152400</xdr:rowOff>
    </xdr:from>
    <xdr:to>
      <xdr:col>0</xdr:col>
      <xdr:colOff>1314450</xdr:colOff>
      <xdr:row>6</xdr:row>
      <xdr:rowOff>57150</xdr:rowOff>
    </xdr:to>
    <xdr:pic>
      <xdr:nvPicPr>
        <xdr:cNvPr id="2" name="2 Imagen">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1" y="352425"/>
          <a:ext cx="1009649"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457200</xdr:colOff>
      <xdr:row>1</xdr:row>
      <xdr:rowOff>66675</xdr:rowOff>
    </xdr:from>
    <xdr:to>
      <xdr:col>11</xdr:col>
      <xdr:colOff>467651</xdr:colOff>
      <xdr:row>3</xdr:row>
      <xdr:rowOff>17291</xdr:rowOff>
    </xdr:to>
    <xdr:sp macro="" textlink="">
      <xdr:nvSpPr>
        <xdr:cNvPr id="3" name="Rectangle 1">
          <a:extLst>
            <a:ext uri="{FF2B5EF4-FFF2-40B4-BE49-F238E27FC236}">
              <a16:creationId xmlns:a16="http://schemas.microsoft.com/office/drawing/2014/main" id="{79B722FF-9A44-4BB5-A9EE-CD39D63DD724}"/>
            </a:ext>
          </a:extLst>
        </xdr:cNvPr>
        <xdr:cNvSpPr>
          <a:spLocks noChangeArrowheads="1"/>
        </xdr:cNvSpPr>
      </xdr:nvSpPr>
      <xdr:spPr bwMode="auto">
        <a:xfrm>
          <a:off x="11049000" y="266700"/>
          <a:ext cx="943901" cy="312566"/>
        </a:xfrm>
        <a:prstGeom prst="rect">
          <a:avLst/>
        </a:prstGeom>
        <a:solidFill>
          <a:srgbClr val="C0C0C0"/>
        </a:solidFill>
        <a:ln w="9525">
          <a:solidFill>
            <a:srgbClr val="000000"/>
          </a:solidFill>
          <a:miter lim="800000"/>
          <a:headEnd/>
          <a:tailEnd/>
        </a:ln>
        <a:effectLst>
          <a:outerShdw dist="35921" dir="2700000" algn="ctr" rotWithShape="0">
            <a:srgbClr val="808080"/>
          </a:outerShdw>
        </a:effectLst>
      </xdr:spPr>
      <xdr:txBody>
        <a:bodyPr vertOverflow="clip" wrap="square" lIns="0" tIns="22860" rIns="27432" bIns="0" anchor="ctr" upright="1"/>
        <a:lstStyle/>
        <a:p>
          <a:pPr algn="ctr" rtl="0">
            <a:defRPr sz="1000"/>
          </a:pPr>
          <a:r>
            <a:rPr lang="es-MX" sz="1000" b="1" i="1" strike="noStrike">
              <a:solidFill>
                <a:srgbClr val="000000"/>
              </a:solidFill>
              <a:latin typeface="Arial"/>
              <a:cs typeface="Arial"/>
            </a:rPr>
            <a:t>FR-01</a:t>
          </a:r>
        </a:p>
      </xdr:txBody>
    </xdr:sp>
    <xdr:clientData/>
  </xdr:twoCellAnchor>
  <xdr:twoCellAnchor editAs="oneCell">
    <xdr:from>
      <xdr:col>0</xdr:col>
      <xdr:colOff>1066799</xdr:colOff>
      <xdr:row>36</xdr:row>
      <xdr:rowOff>152400</xdr:rowOff>
    </xdr:from>
    <xdr:to>
      <xdr:col>10</xdr:col>
      <xdr:colOff>904874</xdr:colOff>
      <xdr:row>44</xdr:row>
      <xdr:rowOff>28575</xdr:rowOff>
    </xdr:to>
    <xdr:pic>
      <xdr:nvPicPr>
        <xdr:cNvPr id="5" name="Imagen 4">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66799" y="8029575"/>
          <a:ext cx="10925175" cy="147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150028</xdr:colOff>
      <xdr:row>1</xdr:row>
      <xdr:rowOff>8583</xdr:rowOff>
    </xdr:from>
    <xdr:to>
      <xdr:col>11</xdr:col>
      <xdr:colOff>144476</xdr:colOff>
      <xdr:row>2</xdr:row>
      <xdr:rowOff>159224</xdr:rowOff>
    </xdr:to>
    <xdr:sp macro="" textlink="">
      <xdr:nvSpPr>
        <xdr:cNvPr id="4" name="Rectangle 1">
          <a:extLst>
            <a:ext uri="{FF2B5EF4-FFF2-40B4-BE49-F238E27FC236}">
              <a16:creationId xmlns:a16="http://schemas.microsoft.com/office/drawing/2014/main" id="{00000000-0008-0000-0800-000004000000}"/>
            </a:ext>
          </a:extLst>
        </xdr:cNvPr>
        <xdr:cNvSpPr>
          <a:spLocks noChangeArrowheads="1"/>
        </xdr:cNvSpPr>
      </xdr:nvSpPr>
      <xdr:spPr bwMode="auto">
        <a:xfrm>
          <a:off x="10543792" y="165588"/>
          <a:ext cx="946948" cy="307647"/>
        </a:xfrm>
        <a:prstGeom prst="rect">
          <a:avLst/>
        </a:prstGeom>
        <a:solidFill>
          <a:srgbClr val="C0C0C0"/>
        </a:solidFill>
        <a:ln w="9525">
          <a:solidFill>
            <a:srgbClr val="000000"/>
          </a:solidFill>
          <a:miter lim="800000"/>
          <a:headEnd/>
          <a:tailEnd/>
        </a:ln>
        <a:effectLst>
          <a:outerShdw dist="35921" dir="2700000" algn="ctr" rotWithShape="0">
            <a:srgbClr val="808080"/>
          </a:outerShdw>
        </a:effectLst>
      </xdr:spPr>
      <xdr:txBody>
        <a:bodyPr vertOverflow="clip" wrap="square" lIns="0" tIns="22860" rIns="27432" bIns="0" anchor="ctr" upright="1"/>
        <a:lstStyle/>
        <a:p>
          <a:pPr algn="ctr" rtl="0">
            <a:defRPr sz="1000"/>
          </a:pPr>
          <a:r>
            <a:rPr lang="es-MX" sz="1000" b="1" i="1" strike="noStrike">
              <a:solidFill>
                <a:srgbClr val="000000"/>
              </a:solidFill>
              <a:latin typeface="Arial"/>
              <a:cs typeface="Arial"/>
            </a:rPr>
            <a:t>FR-01</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E53"/>
  <sheetViews>
    <sheetView view="pageBreakPreview" zoomScaleNormal="100" zoomScaleSheetLayoutView="100" workbookViewId="0">
      <selection sqref="A1:XFD1"/>
    </sheetView>
  </sheetViews>
  <sheetFormatPr baseColWidth="10" defaultColWidth="8.85546875" defaultRowHeight="12.75" x14ac:dyDescent="0.2"/>
  <cols>
    <col min="1" max="1" width="23.5703125" style="17" customWidth="1"/>
    <col min="2" max="2" width="29.28515625" style="18" customWidth="1"/>
    <col min="3" max="3" width="26" customWidth="1"/>
    <col min="4" max="4" width="22.5703125" customWidth="1"/>
    <col min="5" max="5" width="21.140625" customWidth="1"/>
    <col min="6" max="253" width="11.42578125" customWidth="1"/>
  </cols>
  <sheetData>
    <row r="1" spans="1:5" ht="23.25" customHeight="1" x14ac:dyDescent="0.2">
      <c r="A1" s="252" t="s">
        <v>226</v>
      </c>
      <c r="B1" s="252"/>
      <c r="C1" s="252"/>
      <c r="D1" s="252"/>
      <c r="E1" s="252"/>
    </row>
    <row r="2" spans="1:5" ht="15.75" x14ac:dyDescent="0.25">
      <c r="A2" s="256" t="s">
        <v>227</v>
      </c>
      <c r="B2" s="256"/>
      <c r="C2" s="256"/>
      <c r="D2" s="256"/>
      <c r="E2" s="256"/>
    </row>
    <row r="3" spans="1:5" ht="15.75" x14ac:dyDescent="0.25">
      <c r="A3" s="151"/>
      <c r="B3" s="151"/>
      <c r="C3" s="151"/>
      <c r="D3" s="151"/>
      <c r="E3" s="151"/>
    </row>
    <row r="4" spans="1:5" ht="15.75" x14ac:dyDescent="0.25">
      <c r="A4" s="151"/>
      <c r="B4" s="151"/>
      <c r="C4" s="151"/>
      <c r="D4" s="151"/>
      <c r="E4" s="151"/>
    </row>
    <row r="5" spans="1:5" ht="15.75" x14ac:dyDescent="0.25">
      <c r="A5" s="151"/>
      <c r="B5" s="151"/>
      <c r="C5" s="151"/>
      <c r="D5" s="151"/>
      <c r="E5" s="151"/>
    </row>
    <row r="6" spans="1:5" ht="15.75" x14ac:dyDescent="0.25">
      <c r="A6" s="151"/>
      <c r="B6" s="151"/>
      <c r="C6" s="151"/>
      <c r="D6" s="151"/>
      <c r="E6" s="151"/>
    </row>
    <row r="7" spans="1:5" ht="14.25" x14ac:dyDescent="0.2">
      <c r="A7" s="47"/>
      <c r="B7" s="49"/>
      <c r="C7" s="47"/>
      <c r="D7" s="47"/>
      <c r="E7" s="47"/>
    </row>
    <row r="8" spans="1:5" ht="15" x14ac:dyDescent="0.25">
      <c r="A8" s="253" t="s">
        <v>212</v>
      </c>
      <c r="B8" s="253"/>
      <c r="C8" s="253"/>
      <c r="D8" s="253"/>
      <c r="E8" s="253"/>
    </row>
    <row r="9" spans="1:5" ht="15" x14ac:dyDescent="0.25">
      <c r="A9" s="253" t="s">
        <v>246</v>
      </c>
      <c r="B9" s="253"/>
      <c r="C9" s="253"/>
      <c r="D9" s="253"/>
      <c r="E9" s="253"/>
    </row>
    <row r="10" spans="1:5" ht="15" x14ac:dyDescent="0.25">
      <c r="A10" s="44"/>
      <c r="B10" s="44"/>
      <c r="C10" s="44"/>
      <c r="D10" s="44"/>
      <c r="E10" s="44"/>
    </row>
    <row r="11" spans="1:5" ht="9.75" customHeight="1" x14ac:dyDescent="0.2">
      <c r="A11" s="254" t="s">
        <v>40</v>
      </c>
      <c r="B11" s="255" t="s">
        <v>41</v>
      </c>
      <c r="C11" s="255" t="s">
        <v>42</v>
      </c>
      <c r="D11" s="255"/>
      <c r="E11" s="255"/>
    </row>
    <row r="12" spans="1:5" ht="12.75" customHeight="1" x14ac:dyDescent="0.2">
      <c r="A12" s="254" t="s">
        <v>40</v>
      </c>
      <c r="B12" s="255"/>
      <c r="C12" s="255" t="s">
        <v>43</v>
      </c>
      <c r="D12" s="254" t="s">
        <v>44</v>
      </c>
      <c r="E12" s="255" t="s">
        <v>39</v>
      </c>
    </row>
    <row r="13" spans="1:5" ht="17.25" customHeight="1" x14ac:dyDescent="0.2">
      <c r="A13" s="254"/>
      <c r="B13" s="255"/>
      <c r="C13" s="255"/>
      <c r="D13" s="254"/>
      <c r="E13" s="255"/>
    </row>
    <row r="14" spans="1:5" ht="12.75" customHeight="1" x14ac:dyDescent="0.2">
      <c r="A14" s="6" t="s">
        <v>247</v>
      </c>
      <c r="B14" s="11" t="s">
        <v>230</v>
      </c>
      <c r="C14" s="8" t="s">
        <v>248</v>
      </c>
      <c r="D14" s="141" t="s">
        <v>249</v>
      </c>
      <c r="E14" s="11" t="s">
        <v>250</v>
      </c>
    </row>
    <row r="15" spans="1:5" ht="12.75" customHeight="1" x14ac:dyDescent="0.2">
      <c r="A15" s="6"/>
      <c r="B15" s="11"/>
      <c r="C15" s="8"/>
      <c r="D15" s="142"/>
      <c r="E15" s="11"/>
    </row>
    <row r="16" spans="1:5" ht="12.75" customHeight="1" x14ac:dyDescent="0.2">
      <c r="A16" s="6"/>
      <c r="B16" s="11"/>
      <c r="C16" s="8"/>
      <c r="D16" s="11"/>
      <c r="E16" s="11"/>
    </row>
    <row r="17" spans="1:5" ht="12.75" customHeight="1" x14ac:dyDescent="0.2">
      <c r="A17" s="6"/>
      <c r="B17" s="11"/>
      <c r="C17" s="8"/>
      <c r="D17" s="11"/>
      <c r="E17" s="11"/>
    </row>
    <row r="18" spans="1:5" ht="12.75" customHeight="1" x14ac:dyDescent="0.2">
      <c r="A18" s="6"/>
      <c r="B18" s="11"/>
      <c r="C18" s="8"/>
      <c r="D18" s="11"/>
      <c r="E18" s="11"/>
    </row>
    <row r="19" spans="1:5" x14ac:dyDescent="0.2">
      <c r="A19" s="38"/>
      <c r="B19" s="11"/>
      <c r="C19" s="8"/>
      <c r="D19" s="11"/>
      <c r="E19" s="38"/>
    </row>
    <row r="20" spans="1:5" x14ac:dyDescent="0.2">
      <c r="A20" s="13"/>
      <c r="B20" s="14"/>
      <c r="C20" s="72"/>
      <c r="D20" s="72"/>
      <c r="E20" s="14"/>
    </row>
    <row r="21" spans="1:5" x14ac:dyDescent="0.2">
      <c r="A21" s="138"/>
      <c r="B21" s="33"/>
      <c r="C21" s="139"/>
      <c r="D21" s="139"/>
      <c r="E21" s="33"/>
    </row>
    <row r="22" spans="1:5" x14ac:dyDescent="0.2">
      <c r="A22" s="138"/>
      <c r="B22" s="33"/>
      <c r="C22" s="139"/>
      <c r="D22" s="139"/>
      <c r="E22" s="33"/>
    </row>
    <row r="23" spans="1:5" x14ac:dyDescent="0.2">
      <c r="A23" s="138"/>
      <c r="B23" s="33"/>
      <c r="C23" s="139"/>
      <c r="D23" s="139"/>
      <c r="E23" s="33"/>
    </row>
    <row r="24" spans="1:5" x14ac:dyDescent="0.2">
      <c r="A24" s="138"/>
      <c r="B24" s="33"/>
      <c r="C24" s="139"/>
      <c r="D24" s="139"/>
      <c r="E24" s="33"/>
    </row>
    <row r="25" spans="1:5" x14ac:dyDescent="0.2">
      <c r="A25" s="138"/>
      <c r="B25" s="33"/>
      <c r="C25" s="139"/>
      <c r="D25" s="139" t="s">
        <v>255</v>
      </c>
      <c r="E25" s="33"/>
    </row>
    <row r="26" spans="1:5" x14ac:dyDescent="0.2">
      <c r="A26" s="138"/>
      <c r="B26" s="33"/>
      <c r="C26" s="139"/>
      <c r="D26" s="139"/>
      <c r="E26" s="33"/>
    </row>
    <row r="27" spans="1:5" x14ac:dyDescent="0.2">
      <c r="A27" s="138"/>
      <c r="B27" s="33"/>
      <c r="C27" s="139"/>
      <c r="D27" s="139"/>
      <c r="E27" s="33"/>
    </row>
    <row r="28" spans="1:5" ht="38.25" customHeight="1" x14ac:dyDescent="0.2">
      <c r="A28" s="129" t="s">
        <v>237</v>
      </c>
      <c r="B28" s="246" t="s">
        <v>238</v>
      </c>
      <c r="C28" s="246"/>
      <c r="D28" s="248" t="s">
        <v>239</v>
      </c>
      <c r="E28" s="248"/>
    </row>
    <row r="29" spans="1:5" x14ac:dyDescent="0.2">
      <c r="A29" s="126"/>
      <c r="B29" s="126"/>
      <c r="C29" s="127"/>
      <c r="D29" s="77"/>
      <c r="E29" s="3"/>
    </row>
    <row r="30" spans="1:5" x14ac:dyDescent="0.2">
      <c r="A30" s="126"/>
      <c r="B30" s="126"/>
      <c r="C30" s="127"/>
      <c r="D30" s="77"/>
      <c r="E30" s="3"/>
    </row>
    <row r="31" spans="1:5" x14ac:dyDescent="0.2">
      <c r="A31" s="77" t="s">
        <v>240</v>
      </c>
      <c r="B31" s="247" t="s">
        <v>245</v>
      </c>
      <c r="C31" s="247"/>
      <c r="D31" s="247" t="s">
        <v>241</v>
      </c>
      <c r="E31" s="247"/>
    </row>
    <row r="32" spans="1:5" x14ac:dyDescent="0.2">
      <c r="A32" s="77" t="s">
        <v>242</v>
      </c>
      <c r="B32" s="247" t="s">
        <v>243</v>
      </c>
      <c r="C32" s="247"/>
      <c r="D32" s="247" t="s">
        <v>244</v>
      </c>
      <c r="E32" s="247"/>
    </row>
    <row r="33" spans="1:5" x14ac:dyDescent="0.2">
      <c r="A33" s="4"/>
      <c r="B33" s="4"/>
      <c r="C33" s="4"/>
    </row>
    <row r="40" spans="1:5" x14ac:dyDescent="0.2">
      <c r="A40" s="251" t="s">
        <v>59</v>
      </c>
      <c r="B40" s="251"/>
      <c r="C40" s="251"/>
      <c r="D40" s="251"/>
      <c r="E40" s="251"/>
    </row>
    <row r="42" spans="1:5" x14ac:dyDescent="0.2">
      <c r="A42" s="124" t="s">
        <v>209</v>
      </c>
      <c r="B42" s="55"/>
      <c r="C42" s="249" t="s">
        <v>121</v>
      </c>
      <c r="D42" s="249"/>
      <c r="E42" s="249"/>
    </row>
    <row r="43" spans="1:5" x14ac:dyDescent="0.2">
      <c r="A43" s="73" t="s">
        <v>45</v>
      </c>
      <c r="B43" s="55"/>
      <c r="C43" s="249" t="s">
        <v>46</v>
      </c>
      <c r="D43" s="249"/>
      <c r="E43" s="249"/>
    </row>
    <row r="44" spans="1:5" x14ac:dyDescent="0.2">
      <c r="A44" s="73" t="s">
        <v>47</v>
      </c>
      <c r="B44" s="55"/>
      <c r="C44" s="249" t="s">
        <v>48</v>
      </c>
      <c r="D44" s="249"/>
      <c r="E44" s="249"/>
    </row>
    <row r="45" spans="1:5" x14ac:dyDescent="0.2">
      <c r="A45" s="74" t="s">
        <v>49</v>
      </c>
      <c r="B45" s="55"/>
      <c r="C45" s="249" t="s">
        <v>50</v>
      </c>
      <c r="D45" s="249"/>
      <c r="E45" s="249"/>
    </row>
    <row r="46" spans="1:5" x14ac:dyDescent="0.2">
      <c r="A46" s="74" t="s">
        <v>51</v>
      </c>
      <c r="B46" s="55"/>
      <c r="C46" s="249" t="s">
        <v>52</v>
      </c>
      <c r="D46" s="249"/>
      <c r="E46" s="249"/>
    </row>
    <row r="47" spans="1:5" ht="64.5" customHeight="1" x14ac:dyDescent="0.2">
      <c r="A47" s="75" t="s">
        <v>53</v>
      </c>
      <c r="B47" s="76"/>
      <c r="C47" s="250" t="s">
        <v>54</v>
      </c>
      <c r="D47" s="250"/>
      <c r="E47" s="250"/>
    </row>
    <row r="48" spans="1:5" x14ac:dyDescent="0.2">
      <c r="A48" s="124" t="s">
        <v>202</v>
      </c>
      <c r="B48" s="55"/>
      <c r="C48" s="3" t="s">
        <v>205</v>
      </c>
      <c r="D48" s="3"/>
    </row>
    <row r="49" spans="1:4" x14ac:dyDescent="0.2">
      <c r="A49" s="124" t="s">
        <v>203</v>
      </c>
      <c r="B49" s="55"/>
      <c r="C49" s="3" t="s">
        <v>206</v>
      </c>
      <c r="D49" s="3"/>
    </row>
    <row r="50" spans="1:4" x14ac:dyDescent="0.2">
      <c r="A50" s="125" t="s">
        <v>204</v>
      </c>
      <c r="B50" s="4"/>
      <c r="C50" s="3" t="s">
        <v>207</v>
      </c>
      <c r="D50" s="3"/>
    </row>
    <row r="51" spans="1:4" x14ac:dyDescent="0.2">
      <c r="A51" s="77"/>
      <c r="B51" s="55"/>
      <c r="C51" s="3"/>
      <c r="D51" s="3"/>
    </row>
    <row r="52" spans="1:4" x14ac:dyDescent="0.2">
      <c r="A52" s="77"/>
      <c r="B52" s="55"/>
      <c r="C52" s="3"/>
      <c r="D52" s="3"/>
    </row>
    <row r="53" spans="1:4" x14ac:dyDescent="0.2">
      <c r="A53" s="77"/>
      <c r="B53" s="55"/>
      <c r="C53" s="3"/>
      <c r="D53" s="3"/>
    </row>
  </sheetData>
  <mergeCells count="23">
    <mergeCell ref="A1:E1"/>
    <mergeCell ref="A8:E8"/>
    <mergeCell ref="A9:E9"/>
    <mergeCell ref="A11:A13"/>
    <mergeCell ref="B11:B13"/>
    <mergeCell ref="C11:E11"/>
    <mergeCell ref="C12:C13"/>
    <mergeCell ref="D12:D13"/>
    <mergeCell ref="E12:E13"/>
    <mergeCell ref="A2:E2"/>
    <mergeCell ref="C45:E45"/>
    <mergeCell ref="C46:E46"/>
    <mergeCell ref="C47:E47"/>
    <mergeCell ref="A40:E40"/>
    <mergeCell ref="C42:E42"/>
    <mergeCell ref="C43:E43"/>
    <mergeCell ref="C44:E44"/>
    <mergeCell ref="B28:C28"/>
    <mergeCell ref="B31:C31"/>
    <mergeCell ref="B32:C32"/>
    <mergeCell ref="D28:E28"/>
    <mergeCell ref="D31:E31"/>
    <mergeCell ref="D32:E32"/>
  </mergeCells>
  <pageMargins left="0.70866141732283472" right="0.70866141732283472" top="0.74803149606299213" bottom="0.74803149606299213" header="0.31496062992125984" footer="0.31496062992125984"/>
  <pageSetup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3" tint="0.39997558519241921"/>
  </sheetPr>
  <dimension ref="A1:H48"/>
  <sheetViews>
    <sheetView view="pageBreakPreview" zoomScaleNormal="100" zoomScaleSheetLayoutView="100" workbookViewId="0">
      <selection sqref="A1:XFD1"/>
    </sheetView>
  </sheetViews>
  <sheetFormatPr baseColWidth="10" defaultColWidth="8.85546875" defaultRowHeight="12.75" x14ac:dyDescent="0.2"/>
  <cols>
    <col min="1" max="1" width="13.7109375" style="17" customWidth="1"/>
    <col min="2" max="2" width="22.28515625" customWidth="1"/>
    <col min="3" max="3" width="16" customWidth="1"/>
    <col min="4" max="5" width="12.7109375" style="28" customWidth="1"/>
    <col min="6" max="6" width="12.7109375" style="29" customWidth="1"/>
    <col min="7" max="7" width="20.85546875" customWidth="1"/>
    <col min="8" max="8" width="27.42578125" customWidth="1"/>
    <col min="9" max="256" width="11.42578125" customWidth="1"/>
  </cols>
  <sheetData>
    <row r="1" spans="1:8" ht="15.75" x14ac:dyDescent="0.25">
      <c r="A1" s="263" t="s">
        <v>226</v>
      </c>
      <c r="B1" s="264"/>
      <c r="C1" s="264"/>
      <c r="D1" s="264"/>
      <c r="E1" s="264"/>
      <c r="F1" s="264"/>
      <c r="G1" s="264"/>
      <c r="H1" s="264"/>
    </row>
    <row r="2" spans="1:8" ht="15.75" x14ac:dyDescent="0.25">
      <c r="A2" s="256" t="s">
        <v>227</v>
      </c>
      <c r="B2" s="256"/>
      <c r="C2" s="256"/>
      <c r="D2" s="256"/>
      <c r="E2" s="256"/>
      <c r="F2" s="256"/>
      <c r="G2" s="256"/>
      <c r="H2" s="256"/>
    </row>
    <row r="3" spans="1:8" ht="18.75" customHeight="1" x14ac:dyDescent="0.2">
      <c r="A3" s="1"/>
      <c r="B3" s="1"/>
      <c r="C3" s="1"/>
      <c r="D3" s="1"/>
      <c r="E3" s="1"/>
      <c r="F3" s="1"/>
      <c r="H3" s="2"/>
    </row>
    <row r="4" spans="1:8" ht="15" x14ac:dyDescent="0.25">
      <c r="A4" s="253" t="s">
        <v>120</v>
      </c>
      <c r="B4" s="253"/>
      <c r="C4" s="253"/>
      <c r="D4" s="253"/>
      <c r="E4" s="253"/>
      <c r="F4" s="253"/>
      <c r="G4" s="253"/>
      <c r="H4" s="253"/>
    </row>
    <row r="5" spans="1:8" ht="15" x14ac:dyDescent="0.25">
      <c r="A5" s="253" t="s">
        <v>246</v>
      </c>
      <c r="B5" s="253"/>
      <c r="C5" s="253"/>
      <c r="D5" s="253"/>
      <c r="E5" s="253"/>
      <c r="F5" s="253"/>
      <c r="G5" s="253"/>
      <c r="H5" s="253"/>
    </row>
    <row r="6" spans="1:8" ht="16.5" customHeight="1" x14ac:dyDescent="0.2">
      <c r="B6" s="19"/>
      <c r="C6" s="19"/>
    </row>
    <row r="7" spans="1:8" x14ac:dyDescent="0.2">
      <c r="A7" s="266" t="s">
        <v>12</v>
      </c>
      <c r="B7" s="266" t="s">
        <v>5</v>
      </c>
      <c r="C7" s="266" t="s">
        <v>29</v>
      </c>
      <c r="D7" s="20" t="s">
        <v>6</v>
      </c>
      <c r="E7" s="21" t="s">
        <v>7</v>
      </c>
      <c r="F7" s="22" t="s">
        <v>0</v>
      </c>
      <c r="G7" s="23" t="s">
        <v>1</v>
      </c>
      <c r="H7" s="268" t="s">
        <v>2</v>
      </c>
    </row>
    <row r="8" spans="1:8" x14ac:dyDescent="0.2">
      <c r="A8" s="267"/>
      <c r="B8" s="267"/>
      <c r="C8" s="267"/>
      <c r="D8" s="24" t="s">
        <v>8</v>
      </c>
      <c r="E8" s="25" t="s">
        <v>9</v>
      </c>
      <c r="F8" s="26" t="s">
        <v>10</v>
      </c>
      <c r="G8" s="27" t="s">
        <v>4</v>
      </c>
      <c r="H8" s="269"/>
    </row>
    <row r="9" spans="1:8" ht="24.95" customHeight="1" x14ac:dyDescent="0.2">
      <c r="A9" s="58" t="s">
        <v>228</v>
      </c>
      <c r="B9" s="53" t="s">
        <v>229</v>
      </c>
      <c r="C9" s="53" t="s">
        <v>230</v>
      </c>
      <c r="D9" s="132">
        <v>1258267.71</v>
      </c>
      <c r="E9" s="132">
        <v>892627.08</v>
      </c>
      <c r="F9" s="59">
        <v>46022</v>
      </c>
      <c r="G9" s="58" t="s">
        <v>233</v>
      </c>
      <c r="H9" s="53" t="s">
        <v>236</v>
      </c>
    </row>
    <row r="10" spans="1:8" ht="39" customHeight="1" x14ac:dyDescent="0.2">
      <c r="A10" s="6" t="s">
        <v>231</v>
      </c>
      <c r="B10" s="10" t="s">
        <v>232</v>
      </c>
      <c r="C10" s="11" t="s">
        <v>230</v>
      </c>
      <c r="D10" s="133">
        <v>17767.75</v>
      </c>
      <c r="E10" s="133">
        <v>16016.33</v>
      </c>
      <c r="F10" s="60">
        <v>46022</v>
      </c>
      <c r="G10" s="6" t="s">
        <v>233</v>
      </c>
      <c r="H10" s="154" t="s">
        <v>271</v>
      </c>
    </row>
    <row r="11" spans="1:8" ht="24.95" customHeight="1" x14ac:dyDescent="0.2">
      <c r="A11" s="6" t="s">
        <v>234</v>
      </c>
      <c r="B11" s="10" t="s">
        <v>235</v>
      </c>
      <c r="C11" s="11" t="s">
        <v>230</v>
      </c>
      <c r="D11" s="133">
        <v>117600</v>
      </c>
      <c r="E11" s="133">
        <v>117600</v>
      </c>
      <c r="F11" s="60">
        <v>46022</v>
      </c>
      <c r="G11" s="6" t="s">
        <v>233</v>
      </c>
      <c r="H11" s="10" t="s">
        <v>272</v>
      </c>
    </row>
    <row r="12" spans="1:8" x14ac:dyDescent="0.2">
      <c r="A12" s="6"/>
      <c r="B12" s="7"/>
      <c r="C12" s="11"/>
      <c r="D12" s="134"/>
      <c r="E12" s="134"/>
      <c r="F12" s="60"/>
      <c r="G12" s="6"/>
      <c r="H12" s="10"/>
    </row>
    <row r="13" spans="1:8" x14ac:dyDescent="0.2">
      <c r="A13" s="6"/>
      <c r="B13" s="10"/>
      <c r="C13" s="11"/>
      <c r="D13" s="133"/>
      <c r="E13" s="133"/>
      <c r="F13" s="60"/>
      <c r="G13" s="6"/>
      <c r="H13" s="10"/>
    </row>
    <row r="14" spans="1:8" x14ac:dyDescent="0.2">
      <c r="A14" s="6"/>
      <c r="B14" s="10"/>
      <c r="C14" s="11"/>
      <c r="D14" s="133"/>
      <c r="E14" s="133"/>
      <c r="F14" s="60"/>
      <c r="G14" s="6"/>
      <c r="H14" s="10"/>
    </row>
    <row r="15" spans="1:8" x14ac:dyDescent="0.2">
      <c r="A15" s="6"/>
      <c r="B15" s="10"/>
      <c r="C15" s="11"/>
      <c r="D15" s="133"/>
      <c r="E15" s="133"/>
      <c r="F15" s="60"/>
      <c r="G15" s="6"/>
      <c r="H15" s="10"/>
    </row>
    <row r="16" spans="1:8" x14ac:dyDescent="0.2">
      <c r="A16" s="6"/>
      <c r="B16" s="10"/>
      <c r="C16" s="11"/>
      <c r="D16" s="133"/>
      <c r="E16" s="133"/>
      <c r="F16" s="60"/>
      <c r="G16" s="6"/>
      <c r="H16" s="10"/>
    </row>
    <row r="17" spans="1:8" x14ac:dyDescent="0.2">
      <c r="A17" s="6"/>
      <c r="B17" s="10"/>
      <c r="C17" s="11"/>
      <c r="D17" s="133"/>
      <c r="E17" s="133"/>
      <c r="F17" s="60"/>
      <c r="G17" s="6"/>
      <c r="H17" s="10"/>
    </row>
    <row r="18" spans="1:8" x14ac:dyDescent="0.2">
      <c r="A18" s="6"/>
      <c r="B18" s="10"/>
      <c r="C18" s="11"/>
      <c r="D18" s="133"/>
      <c r="E18" s="133"/>
      <c r="F18" s="60"/>
      <c r="G18" s="6"/>
      <c r="H18" s="10"/>
    </row>
    <row r="19" spans="1:8" x14ac:dyDescent="0.2">
      <c r="A19" s="6"/>
      <c r="B19" s="10"/>
      <c r="C19" s="11"/>
      <c r="D19" s="133"/>
      <c r="E19" s="133"/>
      <c r="F19" s="60"/>
      <c r="G19" s="6"/>
      <c r="H19" s="10"/>
    </row>
    <row r="20" spans="1:8" x14ac:dyDescent="0.2">
      <c r="A20" s="6"/>
      <c r="B20" s="10"/>
      <c r="C20" s="11"/>
      <c r="D20" s="133"/>
      <c r="E20" s="133"/>
      <c r="F20" s="60"/>
      <c r="G20" s="6"/>
      <c r="H20" s="10"/>
    </row>
    <row r="21" spans="1:8" x14ac:dyDescent="0.2">
      <c r="A21" s="6"/>
      <c r="B21" s="10"/>
      <c r="C21" s="39"/>
      <c r="D21" s="133"/>
      <c r="E21" s="133"/>
      <c r="F21" s="60"/>
      <c r="G21" s="6"/>
      <c r="H21" s="10"/>
    </row>
    <row r="22" spans="1:8" x14ac:dyDescent="0.2">
      <c r="A22" s="6"/>
      <c r="B22" s="10"/>
      <c r="C22" s="39"/>
      <c r="D22" s="133"/>
      <c r="E22" s="133"/>
      <c r="F22" s="60"/>
      <c r="G22" s="6"/>
      <c r="H22" s="10"/>
    </row>
    <row r="23" spans="1:8" x14ac:dyDescent="0.2">
      <c r="A23" s="6"/>
      <c r="B23" s="10"/>
      <c r="C23" s="11"/>
      <c r="D23" s="134"/>
      <c r="E23" s="134"/>
      <c r="F23" s="60"/>
      <c r="G23" s="6"/>
      <c r="H23" s="10"/>
    </row>
    <row r="24" spans="1:8" x14ac:dyDescent="0.2">
      <c r="A24" s="6"/>
      <c r="B24" s="34"/>
      <c r="C24" s="39"/>
      <c r="D24" s="134"/>
      <c r="E24" s="134"/>
      <c r="F24" s="60"/>
      <c r="G24" s="6"/>
      <c r="H24" s="10"/>
    </row>
    <row r="25" spans="1:8" x14ac:dyDescent="0.2">
      <c r="A25" s="6"/>
      <c r="B25" s="10"/>
      <c r="C25" s="7"/>
      <c r="D25" s="133"/>
      <c r="E25" s="133"/>
      <c r="F25" s="60"/>
      <c r="G25" s="6"/>
      <c r="H25" s="10"/>
    </row>
    <row r="26" spans="1:8" x14ac:dyDescent="0.2">
      <c r="A26" s="13"/>
      <c r="B26" s="16"/>
      <c r="C26" s="16"/>
      <c r="D26" s="135"/>
      <c r="E26" s="135"/>
      <c r="F26" s="62"/>
      <c r="G26" s="13"/>
      <c r="H26" s="16"/>
    </row>
    <row r="27" spans="1:8" x14ac:dyDescent="0.2">
      <c r="A27" s="270" t="s">
        <v>24</v>
      </c>
      <c r="B27" s="271"/>
      <c r="C27" s="272"/>
      <c r="D27" s="136">
        <f>SUM(D9:D26)</f>
        <v>1393635.46</v>
      </c>
      <c r="E27" s="136">
        <f>SUM(E9:E26)</f>
        <v>1026243.4099999999</v>
      </c>
      <c r="F27" s="43"/>
      <c r="G27" s="40"/>
      <c r="H27" s="40"/>
    </row>
    <row r="28" spans="1:8" ht="38.25" customHeight="1" x14ac:dyDescent="0.2"/>
    <row r="29" spans="1:8" ht="38.25" customHeight="1" x14ac:dyDescent="0.2">
      <c r="A29" s="248" t="s">
        <v>237</v>
      </c>
      <c r="B29" s="248"/>
      <c r="C29" s="246" t="s">
        <v>238</v>
      </c>
      <c r="D29" s="246"/>
      <c r="E29" s="246"/>
      <c r="F29" s="246"/>
      <c r="G29" s="265" t="s">
        <v>239</v>
      </c>
      <c r="H29" s="265"/>
    </row>
    <row r="30" spans="1:8" x14ac:dyDescent="0.2">
      <c r="A30" s="130"/>
      <c r="B30" s="130"/>
      <c r="C30" s="127"/>
      <c r="E30" s="128"/>
      <c r="F30" s="128"/>
      <c r="G30" s="3"/>
      <c r="H30" s="3"/>
    </row>
    <row r="31" spans="1:8" x14ac:dyDescent="0.2">
      <c r="A31" s="130"/>
      <c r="B31" s="130"/>
      <c r="C31" s="127"/>
      <c r="E31" s="128"/>
      <c r="F31" s="128"/>
      <c r="G31" s="3"/>
      <c r="H31" s="3"/>
    </row>
    <row r="32" spans="1:8" x14ac:dyDescent="0.2">
      <c r="A32" s="257" t="s">
        <v>240</v>
      </c>
      <c r="B32" s="257"/>
      <c r="C32" s="257" t="s">
        <v>245</v>
      </c>
      <c r="D32" s="257"/>
      <c r="E32" s="257"/>
      <c r="F32" s="257"/>
      <c r="G32" s="247" t="s">
        <v>241</v>
      </c>
      <c r="H32" s="247"/>
    </row>
    <row r="33" spans="1:8" x14ac:dyDescent="0.2">
      <c r="A33" s="257" t="s">
        <v>242</v>
      </c>
      <c r="B33" s="257"/>
      <c r="C33" s="257" t="s">
        <v>243</v>
      </c>
      <c r="D33" s="257"/>
      <c r="E33" s="257"/>
      <c r="F33" s="257"/>
      <c r="G33" s="257" t="s">
        <v>244</v>
      </c>
      <c r="H33" s="257"/>
    </row>
    <row r="34" spans="1:8" x14ac:dyDescent="0.2">
      <c r="A34" s="131"/>
      <c r="B34" s="131"/>
      <c r="C34" s="131"/>
      <c r="D34" s="131"/>
      <c r="E34" s="131"/>
      <c r="F34" s="131"/>
      <c r="G34" s="131"/>
      <c r="H34" s="131"/>
    </row>
    <row r="35" spans="1:8" x14ac:dyDescent="0.2">
      <c r="B35" s="17"/>
      <c r="C35" s="18"/>
      <c r="D35"/>
      <c r="E35"/>
      <c r="F35"/>
    </row>
    <row r="36" spans="1:8" x14ac:dyDescent="0.2">
      <c r="B36" s="261" t="s">
        <v>209</v>
      </c>
      <c r="C36" s="258"/>
      <c r="D36" s="259" t="s">
        <v>121</v>
      </c>
      <c r="E36" s="259"/>
      <c r="F36" s="259"/>
      <c r="G36" s="259"/>
      <c r="H36" s="259"/>
    </row>
    <row r="37" spans="1:8" x14ac:dyDescent="0.2">
      <c r="B37" s="258" t="s">
        <v>47</v>
      </c>
      <c r="C37" s="258"/>
      <c r="D37" s="259" t="s">
        <v>48</v>
      </c>
      <c r="E37" s="259"/>
      <c r="F37" s="259"/>
      <c r="G37" s="259"/>
      <c r="H37" s="259"/>
    </row>
    <row r="38" spans="1:8" x14ac:dyDescent="0.2">
      <c r="B38" s="258" t="s">
        <v>66</v>
      </c>
      <c r="C38" s="258"/>
      <c r="D38" s="259" t="s">
        <v>50</v>
      </c>
      <c r="E38" s="259"/>
      <c r="F38" s="259"/>
      <c r="G38" s="259"/>
      <c r="H38" s="259"/>
    </row>
    <row r="39" spans="1:8" x14ac:dyDescent="0.2">
      <c r="B39" s="258" t="s">
        <v>83</v>
      </c>
      <c r="C39" s="258"/>
      <c r="D39" s="259" t="s">
        <v>60</v>
      </c>
      <c r="E39" s="259"/>
      <c r="F39" s="259"/>
      <c r="G39" s="259"/>
      <c r="H39" s="259"/>
    </row>
    <row r="40" spans="1:8" ht="12.75" customHeight="1" x14ac:dyDescent="0.2">
      <c r="B40" s="258" t="s">
        <v>77</v>
      </c>
      <c r="C40" s="258"/>
      <c r="D40" s="260" t="s">
        <v>61</v>
      </c>
      <c r="E40" s="260"/>
      <c r="F40" s="260"/>
      <c r="G40" s="260"/>
      <c r="H40" s="260"/>
    </row>
    <row r="41" spans="1:8" x14ac:dyDescent="0.2">
      <c r="B41" s="262" t="s">
        <v>84</v>
      </c>
      <c r="C41" s="262"/>
      <c r="D41" s="260" t="s">
        <v>62</v>
      </c>
      <c r="E41" s="260"/>
      <c r="F41" s="260"/>
      <c r="G41" s="260"/>
      <c r="H41" s="260"/>
    </row>
    <row r="42" spans="1:8" ht="23.25" customHeight="1" x14ac:dyDescent="0.2">
      <c r="B42" s="258" t="s">
        <v>85</v>
      </c>
      <c r="C42" s="258"/>
      <c r="D42" s="260" t="s">
        <v>65</v>
      </c>
      <c r="E42" s="260"/>
      <c r="F42" s="260"/>
      <c r="G42" s="260"/>
      <c r="H42" s="260"/>
    </row>
    <row r="43" spans="1:8" x14ac:dyDescent="0.2">
      <c r="B43" s="258" t="s">
        <v>86</v>
      </c>
      <c r="C43" s="258"/>
      <c r="D43" s="260" t="s">
        <v>63</v>
      </c>
      <c r="E43" s="260"/>
      <c r="F43" s="260"/>
      <c r="G43" s="260"/>
      <c r="H43" s="260"/>
    </row>
    <row r="44" spans="1:8" x14ac:dyDescent="0.2">
      <c r="B44" s="258" t="s">
        <v>87</v>
      </c>
      <c r="C44" s="258"/>
      <c r="D44" s="260" t="s">
        <v>213</v>
      </c>
      <c r="E44" s="260"/>
      <c r="F44" s="260"/>
      <c r="G44" s="260"/>
      <c r="H44" s="260"/>
    </row>
    <row r="45" spans="1:8" x14ac:dyDescent="0.2">
      <c r="B45" s="258" t="s">
        <v>76</v>
      </c>
      <c r="C45" s="258"/>
      <c r="D45" s="260" t="s">
        <v>64</v>
      </c>
      <c r="E45" s="260"/>
      <c r="F45" s="260"/>
      <c r="G45" s="260"/>
      <c r="H45" s="260"/>
    </row>
    <row r="46" spans="1:8" x14ac:dyDescent="0.2">
      <c r="B46" s="125" t="s">
        <v>202</v>
      </c>
      <c r="C46" s="52"/>
      <c r="D46" s="3" t="s">
        <v>205</v>
      </c>
      <c r="E46" s="3"/>
    </row>
    <row r="47" spans="1:8" x14ac:dyDescent="0.2">
      <c r="B47" s="125" t="s">
        <v>203</v>
      </c>
      <c r="C47" s="52"/>
      <c r="D47" s="3" t="s">
        <v>206</v>
      </c>
      <c r="E47" s="3"/>
    </row>
    <row r="48" spans="1:8" x14ac:dyDescent="0.2">
      <c r="B48" s="125" t="s">
        <v>204</v>
      </c>
      <c r="C48" s="4"/>
      <c r="D48" s="3" t="s">
        <v>207</v>
      </c>
      <c r="E48" s="3"/>
    </row>
  </sheetData>
  <mergeCells count="38">
    <mergeCell ref="A1:H1"/>
    <mergeCell ref="A2:H2"/>
    <mergeCell ref="A4:H4"/>
    <mergeCell ref="A5:H5"/>
    <mergeCell ref="A29:B29"/>
    <mergeCell ref="C29:F29"/>
    <mergeCell ref="G29:H29"/>
    <mergeCell ref="C7:C8"/>
    <mergeCell ref="H7:H8"/>
    <mergeCell ref="A27:C27"/>
    <mergeCell ref="B7:B8"/>
    <mergeCell ref="A7:A8"/>
    <mergeCell ref="B42:C42"/>
    <mergeCell ref="B43:C43"/>
    <mergeCell ref="B44:C44"/>
    <mergeCell ref="B45:C45"/>
    <mergeCell ref="B41:C41"/>
    <mergeCell ref="D41:H41"/>
    <mergeCell ref="D42:H42"/>
    <mergeCell ref="D43:H43"/>
    <mergeCell ref="D44:H44"/>
    <mergeCell ref="D45:H45"/>
    <mergeCell ref="B40:C40"/>
    <mergeCell ref="D36:H36"/>
    <mergeCell ref="D37:H37"/>
    <mergeCell ref="D38:H38"/>
    <mergeCell ref="D39:H39"/>
    <mergeCell ref="D40:H40"/>
    <mergeCell ref="B36:C36"/>
    <mergeCell ref="B37:C37"/>
    <mergeCell ref="B38:C38"/>
    <mergeCell ref="G32:H32"/>
    <mergeCell ref="A33:B33"/>
    <mergeCell ref="C33:F33"/>
    <mergeCell ref="G33:H33"/>
    <mergeCell ref="B39:C39"/>
    <mergeCell ref="A32:B32"/>
    <mergeCell ref="C32:F32"/>
  </mergeCells>
  <phoneticPr fontId="12" type="noConversion"/>
  <printOptions horizontalCentered="1"/>
  <pageMargins left="0.11811023622047245" right="0.11811023622047245" top="0.39370078740157483" bottom="0.39370078740157483" header="0" footer="0"/>
  <pageSetup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3" tint="0.39997558519241921"/>
  </sheetPr>
  <dimension ref="A1:J49"/>
  <sheetViews>
    <sheetView view="pageBreakPreview" topLeftCell="A7" zoomScaleNormal="100" zoomScaleSheetLayoutView="100" workbookViewId="0">
      <selection activeCell="B25" sqref="B25"/>
    </sheetView>
  </sheetViews>
  <sheetFormatPr baseColWidth="10" defaultColWidth="8.85546875" defaultRowHeight="12.75" x14ac:dyDescent="0.2"/>
  <cols>
    <col min="1" max="1" width="11.7109375" style="17" customWidth="1"/>
    <col min="2" max="2" width="32.140625" customWidth="1"/>
    <col min="3" max="3" width="26.85546875" customWidth="1"/>
    <col min="4" max="4" width="18.28515625" customWidth="1"/>
    <col min="5" max="5" width="10.85546875" customWidth="1"/>
    <col min="6" max="6" width="9.5703125" style="31" customWidth="1"/>
    <col min="7" max="7" width="11.5703125" style="32" customWidth="1"/>
    <col min="8" max="8" width="12" customWidth="1"/>
    <col min="9" max="9" width="10.28515625" style="28" customWidth="1"/>
    <col min="10" max="10" width="14.28515625" bestFit="1" customWidth="1"/>
    <col min="11" max="256" width="11.42578125" customWidth="1"/>
  </cols>
  <sheetData>
    <row r="1" spans="1:9" ht="15.75" x14ac:dyDescent="0.25">
      <c r="A1" s="263" t="s">
        <v>226</v>
      </c>
      <c r="B1" s="263"/>
      <c r="C1" s="263"/>
      <c r="D1" s="263"/>
      <c r="E1" s="263"/>
      <c r="F1" s="263"/>
      <c r="G1" s="263"/>
      <c r="H1" s="263"/>
      <c r="I1" s="263"/>
    </row>
    <row r="2" spans="1:9" ht="15.75" x14ac:dyDescent="0.25">
      <c r="A2" s="256" t="s">
        <v>261</v>
      </c>
      <c r="B2" s="256"/>
      <c r="C2" s="256"/>
      <c r="D2" s="256"/>
      <c r="E2" s="256"/>
      <c r="F2" s="256"/>
      <c r="G2" s="256"/>
      <c r="H2" s="256"/>
      <c r="I2"/>
    </row>
    <row r="3" spans="1:9" ht="15.75" x14ac:dyDescent="0.25">
      <c r="A3" s="152"/>
      <c r="B3" s="152"/>
      <c r="C3" s="152"/>
      <c r="D3" s="152"/>
      <c r="E3" s="152"/>
      <c r="F3" s="152"/>
      <c r="G3" s="152"/>
      <c r="H3" s="152"/>
      <c r="I3" s="152"/>
    </row>
    <row r="4" spans="1:9" ht="15.75" x14ac:dyDescent="0.25">
      <c r="A4" s="152"/>
      <c r="B4" s="152"/>
      <c r="C4" s="152"/>
      <c r="D4" s="152"/>
      <c r="E4" s="152"/>
      <c r="F4" s="152"/>
      <c r="G4" s="152"/>
      <c r="H4" s="152"/>
      <c r="I4" s="152"/>
    </row>
    <row r="5" spans="1:9" ht="15.75" x14ac:dyDescent="0.25">
      <c r="A5" s="152"/>
      <c r="B5" s="152"/>
      <c r="C5" s="152"/>
      <c r="D5" s="152"/>
      <c r="E5" s="152"/>
      <c r="F5" s="152"/>
      <c r="G5" s="152"/>
      <c r="H5" s="152"/>
      <c r="I5" s="152"/>
    </row>
    <row r="6" spans="1:9" x14ac:dyDescent="0.2">
      <c r="A6" s="5"/>
      <c r="B6" s="5"/>
      <c r="C6" s="5"/>
      <c r="D6" s="5"/>
      <c r="E6" s="5"/>
      <c r="F6" s="45"/>
      <c r="G6" s="46"/>
      <c r="H6" s="33"/>
      <c r="I6" s="33"/>
    </row>
    <row r="7" spans="1:9" ht="15" x14ac:dyDescent="0.25">
      <c r="A7" s="253" t="s">
        <v>201</v>
      </c>
      <c r="B7" s="253"/>
      <c r="C7" s="253"/>
      <c r="D7" s="253"/>
      <c r="E7" s="253"/>
      <c r="F7" s="253"/>
      <c r="G7" s="253"/>
      <c r="H7" s="253"/>
      <c r="I7" s="253"/>
    </row>
    <row r="8" spans="1:9" ht="16.5" customHeight="1" x14ac:dyDescent="0.25">
      <c r="A8" s="253" t="s">
        <v>246</v>
      </c>
      <c r="B8" s="253"/>
      <c r="C8" s="253"/>
      <c r="D8" s="253"/>
      <c r="E8" s="253"/>
      <c r="F8" s="253"/>
      <c r="G8" s="253"/>
      <c r="H8" s="253"/>
      <c r="I8" s="253"/>
    </row>
    <row r="9" spans="1:9" ht="15" x14ac:dyDescent="0.2">
      <c r="C9" s="19"/>
    </row>
    <row r="10" spans="1:9" x14ac:dyDescent="0.2">
      <c r="A10" s="266" t="s">
        <v>12</v>
      </c>
      <c r="B10" s="266" t="s">
        <v>55</v>
      </c>
      <c r="C10" s="266" t="s">
        <v>3</v>
      </c>
      <c r="D10" s="266" t="s">
        <v>2</v>
      </c>
      <c r="E10" s="266" t="s">
        <v>29</v>
      </c>
      <c r="F10" s="266" t="s">
        <v>38</v>
      </c>
      <c r="G10" s="275" t="s">
        <v>30</v>
      </c>
      <c r="H10" s="275" t="s">
        <v>57</v>
      </c>
      <c r="I10" s="266" t="s">
        <v>11</v>
      </c>
    </row>
    <row r="11" spans="1:9" ht="27.6" customHeight="1" x14ac:dyDescent="0.2">
      <c r="A11" s="274"/>
      <c r="B11" s="273"/>
      <c r="C11" s="273" t="s">
        <v>3</v>
      </c>
      <c r="D11" s="273" t="s">
        <v>2</v>
      </c>
      <c r="E11" s="273" t="s">
        <v>2</v>
      </c>
      <c r="F11" s="273" t="s">
        <v>2</v>
      </c>
      <c r="G11" s="276" t="s">
        <v>2</v>
      </c>
      <c r="H11" s="276" t="s">
        <v>2</v>
      </c>
      <c r="I11" s="273" t="s">
        <v>2</v>
      </c>
    </row>
    <row r="12" spans="1:9" ht="22.5" customHeight="1" x14ac:dyDescent="0.2">
      <c r="A12" s="58" t="s">
        <v>251</v>
      </c>
      <c r="B12" s="235" t="s">
        <v>309</v>
      </c>
      <c r="C12" s="144" t="s">
        <v>259</v>
      </c>
      <c r="D12" s="144" t="s">
        <v>253</v>
      </c>
      <c r="E12" s="144" t="s">
        <v>230</v>
      </c>
      <c r="F12" s="63" t="s">
        <v>254</v>
      </c>
      <c r="G12" s="66">
        <v>46022</v>
      </c>
      <c r="H12" s="190">
        <v>46113</v>
      </c>
      <c r="I12" s="143">
        <v>3783.78</v>
      </c>
    </row>
    <row r="13" spans="1:9" ht="55.5" customHeight="1" x14ac:dyDescent="0.2">
      <c r="A13" s="191" t="s">
        <v>256</v>
      </c>
      <c r="B13" s="145" t="s">
        <v>257</v>
      </c>
      <c r="C13" s="146" t="s">
        <v>258</v>
      </c>
      <c r="D13" s="147" t="s">
        <v>305</v>
      </c>
      <c r="E13" s="147" t="s">
        <v>230</v>
      </c>
      <c r="F13" s="149" t="s">
        <v>260</v>
      </c>
      <c r="G13" s="67">
        <v>46022</v>
      </c>
      <c r="H13" s="148">
        <v>46023</v>
      </c>
      <c r="I13" s="150">
        <v>172703.98</v>
      </c>
    </row>
    <row r="14" spans="1:9" ht="27.75" customHeight="1" x14ac:dyDescent="0.2">
      <c r="A14" s="6" t="s">
        <v>262</v>
      </c>
      <c r="B14" s="10" t="s">
        <v>306</v>
      </c>
      <c r="C14" s="8" t="s">
        <v>254</v>
      </c>
      <c r="D14" s="154" t="s">
        <v>263</v>
      </c>
      <c r="E14" s="11" t="s">
        <v>230</v>
      </c>
      <c r="F14" s="51" t="s">
        <v>254</v>
      </c>
      <c r="G14" s="67">
        <v>46022</v>
      </c>
      <c r="H14" s="148">
        <v>46113</v>
      </c>
      <c r="I14" s="12">
        <v>325347.09999999998</v>
      </c>
    </row>
    <row r="15" spans="1:9" ht="27.75" customHeight="1" x14ac:dyDescent="0.2">
      <c r="A15" s="11" t="s">
        <v>265</v>
      </c>
      <c r="B15" s="10" t="s">
        <v>310</v>
      </c>
      <c r="C15" s="8" t="s">
        <v>254</v>
      </c>
      <c r="D15" s="154" t="s">
        <v>266</v>
      </c>
      <c r="E15" s="11" t="s">
        <v>230</v>
      </c>
      <c r="F15" s="51" t="s">
        <v>254</v>
      </c>
      <c r="G15" s="67">
        <v>46022</v>
      </c>
      <c r="H15" s="148">
        <v>46113</v>
      </c>
      <c r="I15" s="12">
        <v>3452.73</v>
      </c>
    </row>
    <row r="16" spans="1:9" ht="24" customHeight="1" x14ac:dyDescent="0.2">
      <c r="A16" s="11" t="s">
        <v>264</v>
      </c>
      <c r="B16" s="10" t="s">
        <v>306</v>
      </c>
      <c r="C16" s="8" t="s">
        <v>254</v>
      </c>
      <c r="D16" s="155" t="s">
        <v>267</v>
      </c>
      <c r="E16" s="11" t="s">
        <v>230</v>
      </c>
      <c r="F16" s="51" t="s">
        <v>254</v>
      </c>
      <c r="G16" s="67">
        <v>46022</v>
      </c>
      <c r="H16" s="148">
        <v>46113</v>
      </c>
      <c r="I16" s="12">
        <v>281739.73</v>
      </c>
    </row>
    <row r="17" spans="1:10" ht="33.75" customHeight="1" x14ac:dyDescent="0.2">
      <c r="A17" s="11" t="s">
        <v>268</v>
      </c>
      <c r="B17" s="8" t="s">
        <v>307</v>
      </c>
      <c r="C17" s="8" t="s">
        <v>254</v>
      </c>
      <c r="D17" s="8" t="s">
        <v>269</v>
      </c>
      <c r="E17" s="11" t="s">
        <v>230</v>
      </c>
      <c r="F17" s="51" t="s">
        <v>254</v>
      </c>
      <c r="G17" s="67">
        <v>46022</v>
      </c>
      <c r="H17" s="148">
        <v>46113</v>
      </c>
      <c r="I17" s="12">
        <v>672000</v>
      </c>
    </row>
    <row r="18" spans="1:10" ht="12" customHeight="1" x14ac:dyDescent="0.2">
      <c r="A18" s="6"/>
      <c r="B18" s="8"/>
      <c r="C18" s="64"/>
      <c r="D18" s="64"/>
      <c r="E18" s="11"/>
      <c r="F18" s="65"/>
      <c r="G18" s="68"/>
      <c r="H18" s="34"/>
      <c r="I18" s="9"/>
    </row>
    <row r="19" spans="1:10" x14ac:dyDescent="0.2">
      <c r="A19" s="6"/>
      <c r="B19" s="8"/>
      <c r="C19" s="8"/>
      <c r="D19" s="8"/>
      <c r="E19" s="61"/>
      <c r="F19" s="65"/>
      <c r="G19" s="68"/>
      <c r="H19" s="69"/>
      <c r="I19" s="12"/>
      <c r="J19" s="28"/>
    </row>
    <row r="20" spans="1:10" x14ac:dyDescent="0.2">
      <c r="A20" s="6"/>
      <c r="B20" s="8"/>
      <c r="C20" s="8"/>
      <c r="D20" s="8"/>
      <c r="E20" s="8"/>
      <c r="F20" s="65"/>
      <c r="G20" s="68"/>
      <c r="H20" s="34"/>
      <c r="I20" s="12"/>
      <c r="J20" s="28"/>
    </row>
    <row r="21" spans="1:10" x14ac:dyDescent="0.2">
      <c r="A21" s="6"/>
      <c r="B21" s="8"/>
      <c r="C21" s="8"/>
      <c r="D21" s="8"/>
      <c r="E21" s="8"/>
      <c r="F21" s="65"/>
      <c r="G21" s="68"/>
      <c r="H21" s="34"/>
      <c r="I21" s="12"/>
      <c r="J21" s="28"/>
    </row>
    <row r="22" spans="1:10" x14ac:dyDescent="0.2">
      <c r="A22" s="6"/>
      <c r="B22" s="8"/>
      <c r="C22" s="8"/>
      <c r="D22" s="8"/>
      <c r="E22" s="39"/>
      <c r="F22" s="65"/>
      <c r="G22" s="68"/>
      <c r="H22" s="34"/>
      <c r="I22" s="12"/>
      <c r="J22" s="28"/>
    </row>
    <row r="23" spans="1:10" x14ac:dyDescent="0.2">
      <c r="A23" s="6"/>
      <c r="B23" s="8"/>
      <c r="C23" s="8"/>
      <c r="D23" s="8"/>
      <c r="E23" s="11"/>
      <c r="F23" s="65"/>
      <c r="G23" s="68"/>
      <c r="H23" s="34"/>
      <c r="I23" s="12"/>
      <c r="J23" s="28"/>
    </row>
    <row r="24" spans="1:10" x14ac:dyDescent="0.2">
      <c r="A24" s="6"/>
      <c r="B24" s="8"/>
      <c r="C24" s="8"/>
      <c r="D24" s="8"/>
      <c r="E24" s="39"/>
      <c r="F24" s="65"/>
      <c r="G24" s="68"/>
      <c r="H24" s="34"/>
      <c r="I24" s="12"/>
      <c r="J24" s="28"/>
    </row>
    <row r="25" spans="1:10" ht="12.75" customHeight="1" x14ac:dyDescent="0.2">
      <c r="A25" s="6"/>
      <c r="B25" s="8"/>
      <c r="C25" s="8"/>
      <c r="D25" s="8"/>
      <c r="E25" s="7"/>
      <c r="F25" s="65"/>
      <c r="G25" s="68"/>
      <c r="H25" s="34"/>
      <c r="I25" s="12"/>
      <c r="J25" s="28"/>
    </row>
    <row r="26" spans="1:10" x14ac:dyDescent="0.2">
      <c r="A26" s="13"/>
      <c r="B26" s="70"/>
      <c r="C26" s="16"/>
      <c r="D26" s="16"/>
      <c r="E26" s="16"/>
      <c r="F26" s="30"/>
      <c r="G26" s="50"/>
      <c r="H26" s="16"/>
      <c r="I26" s="71">
        <f>SUM(I12:I25)</f>
        <v>1459027.3199999998</v>
      </c>
    </row>
    <row r="27" spans="1:10" ht="15" x14ac:dyDescent="0.2">
      <c r="C27" s="19"/>
    </row>
    <row r="28" spans="1:10" ht="38.25" customHeight="1" x14ac:dyDescent="0.2">
      <c r="A28" s="248" t="s">
        <v>237</v>
      </c>
      <c r="B28" s="248"/>
      <c r="C28" s="246" t="s">
        <v>238</v>
      </c>
      <c r="D28" s="246"/>
      <c r="E28" s="246"/>
      <c r="F28" s="246"/>
      <c r="G28" s="265" t="s">
        <v>239</v>
      </c>
      <c r="H28" s="265"/>
      <c r="I28" s="265"/>
    </row>
    <row r="29" spans="1:10" x14ac:dyDescent="0.2">
      <c r="A29" s="130"/>
      <c r="B29" s="130"/>
      <c r="C29" s="127"/>
      <c r="D29" s="28"/>
      <c r="E29" s="128"/>
      <c r="F29" s="128"/>
      <c r="G29" s="3"/>
      <c r="H29" s="3"/>
      <c r="I29"/>
    </row>
    <row r="30" spans="1:10" x14ac:dyDescent="0.2">
      <c r="A30" s="130"/>
      <c r="B30" s="130"/>
      <c r="C30" s="127"/>
      <c r="D30" s="28"/>
      <c r="E30" s="128"/>
      <c r="F30" s="128"/>
      <c r="G30" s="3"/>
      <c r="H30" s="3"/>
      <c r="I30"/>
    </row>
    <row r="31" spans="1:10" x14ac:dyDescent="0.2">
      <c r="A31" s="257" t="s">
        <v>240</v>
      </c>
      <c r="B31" s="257"/>
      <c r="C31" s="257" t="s">
        <v>245</v>
      </c>
      <c r="D31" s="257"/>
      <c r="E31" s="257"/>
      <c r="F31" s="257"/>
      <c r="G31" s="257" t="s">
        <v>241</v>
      </c>
      <c r="H31" s="257"/>
      <c r="I31" s="257"/>
    </row>
    <row r="32" spans="1:10" x14ac:dyDescent="0.2">
      <c r="A32" s="257" t="s">
        <v>242</v>
      </c>
      <c r="B32" s="257"/>
      <c r="C32" s="257" t="s">
        <v>243</v>
      </c>
      <c r="D32" s="257"/>
      <c r="E32" s="257"/>
      <c r="F32" s="257"/>
      <c r="G32" s="257" t="s">
        <v>244</v>
      </c>
      <c r="H32" s="257"/>
      <c r="I32"/>
    </row>
    <row r="33" spans="1:9" x14ac:dyDescent="0.2">
      <c r="A33" s="131"/>
      <c r="B33" s="131"/>
      <c r="C33" s="131"/>
      <c r="D33" s="131"/>
      <c r="E33" s="131"/>
      <c r="F33" s="131"/>
      <c r="G33" s="131"/>
      <c r="H33" s="131"/>
      <c r="I33"/>
    </row>
    <row r="34" spans="1:9" x14ac:dyDescent="0.2">
      <c r="B34" s="251" t="s">
        <v>56</v>
      </c>
      <c r="C34" s="251"/>
      <c r="D34" s="251"/>
      <c r="E34" s="251"/>
      <c r="F34" s="251"/>
      <c r="G34"/>
    </row>
    <row r="35" spans="1:9" x14ac:dyDescent="0.2">
      <c r="B35" s="17"/>
      <c r="C35" s="18"/>
      <c r="F35"/>
      <c r="G35"/>
    </row>
    <row r="36" spans="1:9" x14ac:dyDescent="0.2">
      <c r="B36" s="278" t="s">
        <v>209</v>
      </c>
      <c r="C36" s="279"/>
      <c r="D36" s="259" t="s">
        <v>121</v>
      </c>
      <c r="E36" s="259"/>
      <c r="F36" s="259"/>
      <c r="G36" s="259"/>
      <c r="H36" s="259"/>
    </row>
    <row r="37" spans="1:9" x14ac:dyDescent="0.2">
      <c r="B37" s="279" t="s">
        <v>47</v>
      </c>
      <c r="C37" s="279"/>
      <c r="D37" s="259" t="s">
        <v>48</v>
      </c>
      <c r="E37" s="259"/>
      <c r="F37" s="259"/>
      <c r="G37" s="259"/>
      <c r="H37" s="259"/>
    </row>
    <row r="38" spans="1:9" x14ac:dyDescent="0.2">
      <c r="B38" s="279" t="s">
        <v>66</v>
      </c>
      <c r="C38" s="279"/>
      <c r="D38" s="259" t="s">
        <v>50</v>
      </c>
      <c r="E38" s="259"/>
      <c r="F38" s="259"/>
      <c r="G38" s="259"/>
      <c r="H38" s="259"/>
    </row>
    <row r="39" spans="1:9" x14ac:dyDescent="0.2">
      <c r="B39" s="279" t="s">
        <v>82</v>
      </c>
      <c r="C39" s="279"/>
      <c r="D39" s="259" t="s">
        <v>67</v>
      </c>
      <c r="E39" s="259"/>
      <c r="F39" s="259"/>
      <c r="G39" s="259"/>
      <c r="H39" s="259"/>
    </row>
    <row r="40" spans="1:9" x14ac:dyDescent="0.2">
      <c r="B40" s="279" t="s">
        <v>75</v>
      </c>
      <c r="C40" s="279"/>
      <c r="D40" s="260" t="s">
        <v>68</v>
      </c>
      <c r="E40" s="260"/>
      <c r="F40" s="260"/>
      <c r="G40" s="260"/>
      <c r="H40" s="260"/>
    </row>
    <row r="41" spans="1:9" ht="12.75" customHeight="1" x14ac:dyDescent="0.2">
      <c r="B41" s="277" t="s">
        <v>76</v>
      </c>
      <c r="C41" s="277"/>
      <c r="D41" s="260" t="s">
        <v>69</v>
      </c>
      <c r="E41" s="260"/>
      <c r="F41" s="260"/>
      <c r="G41" s="260"/>
      <c r="H41" s="260"/>
    </row>
    <row r="42" spans="1:9" x14ac:dyDescent="0.2">
      <c r="B42" s="277" t="s">
        <v>77</v>
      </c>
      <c r="C42" s="277"/>
      <c r="D42" s="260" t="s">
        <v>52</v>
      </c>
      <c r="E42" s="260"/>
      <c r="F42" s="260"/>
      <c r="G42" s="260"/>
      <c r="H42" s="260"/>
    </row>
    <row r="43" spans="1:9" x14ac:dyDescent="0.2">
      <c r="B43" s="277" t="s">
        <v>78</v>
      </c>
      <c r="C43" s="277"/>
      <c r="D43" s="260" t="s">
        <v>70</v>
      </c>
      <c r="E43" s="260"/>
      <c r="F43" s="260"/>
      <c r="G43" s="260"/>
      <c r="H43" s="260"/>
    </row>
    <row r="44" spans="1:9" x14ac:dyDescent="0.2">
      <c r="B44" s="277" t="s">
        <v>79</v>
      </c>
      <c r="C44" s="277"/>
      <c r="D44" s="260" t="s">
        <v>71</v>
      </c>
      <c r="E44" s="260"/>
      <c r="F44" s="260"/>
      <c r="G44" s="260"/>
      <c r="H44" s="260"/>
    </row>
    <row r="45" spans="1:9" x14ac:dyDescent="0.2">
      <c r="B45" s="277" t="s">
        <v>80</v>
      </c>
      <c r="C45" s="277"/>
      <c r="D45" s="260" t="s">
        <v>72</v>
      </c>
      <c r="E45" s="260"/>
      <c r="F45" s="260"/>
      <c r="G45" s="260"/>
      <c r="H45" s="260"/>
    </row>
    <row r="46" spans="1:9" x14ac:dyDescent="0.2">
      <c r="B46" s="277" t="s">
        <v>81</v>
      </c>
      <c r="C46" s="277"/>
      <c r="D46" s="260" t="s">
        <v>73</v>
      </c>
      <c r="E46" s="260"/>
      <c r="F46" s="260"/>
      <c r="G46" s="260"/>
      <c r="H46" s="260"/>
    </row>
    <row r="47" spans="1:9" x14ac:dyDescent="0.2">
      <c r="B47" s="125" t="s">
        <v>202</v>
      </c>
      <c r="C47" s="52"/>
      <c r="D47" s="3" t="s">
        <v>205</v>
      </c>
      <c r="E47" s="3"/>
    </row>
    <row r="48" spans="1:9" x14ac:dyDescent="0.2">
      <c r="B48" s="125" t="s">
        <v>203</v>
      </c>
      <c r="C48" s="52"/>
      <c r="D48" s="3" t="s">
        <v>206</v>
      </c>
      <c r="E48" s="3"/>
    </row>
    <row r="49" spans="2:5" x14ac:dyDescent="0.2">
      <c r="B49" s="125" t="s">
        <v>204</v>
      </c>
      <c r="C49" s="4"/>
      <c r="D49" s="3" t="s">
        <v>207</v>
      </c>
      <c r="E49" s="3"/>
    </row>
  </sheetData>
  <mergeCells count="45">
    <mergeCell ref="A32:B32"/>
    <mergeCell ref="C32:F32"/>
    <mergeCell ref="G32:H32"/>
    <mergeCell ref="A28:B28"/>
    <mergeCell ref="C28:F28"/>
    <mergeCell ref="A31:B31"/>
    <mergeCell ref="C31:F31"/>
    <mergeCell ref="B45:C45"/>
    <mergeCell ref="B46:C46"/>
    <mergeCell ref="D46:H46"/>
    <mergeCell ref="D38:H38"/>
    <mergeCell ref="B39:C39"/>
    <mergeCell ref="D39:H39"/>
    <mergeCell ref="B40:C40"/>
    <mergeCell ref="D40:H40"/>
    <mergeCell ref="D41:H41"/>
    <mergeCell ref="D42:H42"/>
    <mergeCell ref="D43:H43"/>
    <mergeCell ref="D44:H44"/>
    <mergeCell ref="D45:H45"/>
    <mergeCell ref="B41:C41"/>
    <mergeCell ref="B42:C42"/>
    <mergeCell ref="B43:C43"/>
    <mergeCell ref="B44:C44"/>
    <mergeCell ref="B36:C36"/>
    <mergeCell ref="D36:H36"/>
    <mergeCell ref="B37:C37"/>
    <mergeCell ref="D37:H37"/>
    <mergeCell ref="B38:C38"/>
    <mergeCell ref="A2:H2"/>
    <mergeCell ref="A8:I8"/>
    <mergeCell ref="B34:F34"/>
    <mergeCell ref="A1:I1"/>
    <mergeCell ref="A7:I7"/>
    <mergeCell ref="B10:B11"/>
    <mergeCell ref="A10:A11"/>
    <mergeCell ref="C10:C11"/>
    <mergeCell ref="D10:D11"/>
    <mergeCell ref="I10:I11"/>
    <mergeCell ref="E10:E11"/>
    <mergeCell ref="F10:F11"/>
    <mergeCell ref="G10:G11"/>
    <mergeCell ref="H10:H11"/>
    <mergeCell ref="G31:I31"/>
    <mergeCell ref="G28:I28"/>
  </mergeCells>
  <phoneticPr fontId="12" type="noConversion"/>
  <printOptions horizontalCentered="1"/>
  <pageMargins left="0.11811023622047245" right="0.11811023622047245" top="0.39370078740157483" bottom="0.39370078740157483" header="0" footer="0"/>
  <pageSetup scale="73"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J54"/>
  <sheetViews>
    <sheetView view="pageBreakPreview" topLeftCell="A4" zoomScaleNormal="100" zoomScaleSheetLayoutView="100" workbookViewId="0">
      <selection activeCell="A2" sqref="A2:XFD2"/>
    </sheetView>
  </sheetViews>
  <sheetFormatPr baseColWidth="10" defaultColWidth="8.85546875" defaultRowHeight="12.75" x14ac:dyDescent="0.2"/>
  <cols>
    <col min="1" max="1" width="3.85546875" style="157" customWidth="1"/>
    <col min="2" max="3" width="25.140625" style="157" customWidth="1"/>
    <col min="4" max="4" width="18.28515625" style="157" customWidth="1"/>
    <col min="5" max="5" width="16.85546875" style="157" customWidth="1"/>
    <col min="6" max="6" width="15" style="187" customWidth="1"/>
    <col min="7" max="7" width="12.7109375" style="157" customWidth="1"/>
    <col min="8" max="8" width="15.85546875" style="157" customWidth="1"/>
    <col min="9" max="256" width="11.42578125" style="157" customWidth="1"/>
    <col min="257" max="16384" width="8.85546875" style="157"/>
  </cols>
  <sheetData>
    <row r="1" spans="1:10" ht="15.75" x14ac:dyDescent="0.25">
      <c r="A1" s="288" t="s">
        <v>270</v>
      </c>
      <c r="B1" s="289"/>
      <c r="C1" s="289"/>
      <c r="D1" s="289"/>
      <c r="E1" s="289"/>
      <c r="F1" s="289"/>
      <c r="G1" s="289"/>
      <c r="H1" s="289"/>
    </row>
    <row r="2" spans="1:10" customFormat="1" ht="15.75" x14ac:dyDescent="0.25">
      <c r="A2" s="256" t="s">
        <v>261</v>
      </c>
      <c r="B2" s="256"/>
      <c r="C2" s="256"/>
      <c r="D2" s="256"/>
      <c r="E2" s="256"/>
      <c r="F2" s="256"/>
      <c r="G2" s="256"/>
      <c r="H2" s="256"/>
    </row>
    <row r="3" spans="1:10" ht="15.75" x14ac:dyDescent="0.25">
      <c r="A3" s="156"/>
      <c r="B3" s="156"/>
      <c r="C3" s="156"/>
      <c r="D3" s="156"/>
      <c r="E3" s="156"/>
      <c r="F3" s="156"/>
      <c r="G3" s="156"/>
      <c r="H3" s="156"/>
    </row>
    <row r="4" spans="1:10" ht="15.75" x14ac:dyDescent="0.25">
      <c r="A4" s="156"/>
      <c r="B4" s="156"/>
      <c r="C4" s="156"/>
      <c r="D4" s="156"/>
      <c r="E4" s="156"/>
      <c r="F4" s="156"/>
      <c r="G4" s="156"/>
      <c r="H4" s="156"/>
    </row>
    <row r="5" spans="1:10" ht="15.75" x14ac:dyDescent="0.25">
      <c r="A5" s="156"/>
      <c r="B5" s="156"/>
      <c r="C5" s="156"/>
      <c r="D5" s="156"/>
      <c r="E5" s="156"/>
      <c r="F5" s="156"/>
      <c r="G5" s="156"/>
      <c r="H5" s="156"/>
    </row>
    <row r="6" spans="1:10" x14ac:dyDescent="0.2">
      <c r="A6" s="158"/>
      <c r="B6" s="158"/>
      <c r="C6" s="158"/>
      <c r="D6" s="158"/>
      <c r="E6" s="158"/>
      <c r="F6" s="159"/>
      <c r="H6" s="160"/>
    </row>
    <row r="7" spans="1:10" ht="15" x14ac:dyDescent="0.25">
      <c r="A7" s="290" t="s">
        <v>58</v>
      </c>
      <c r="B7" s="290"/>
      <c r="C7" s="290"/>
      <c r="D7" s="290"/>
      <c r="E7" s="290"/>
      <c r="F7" s="290"/>
      <c r="G7" s="290"/>
      <c r="H7" s="290"/>
    </row>
    <row r="8" spans="1:10" ht="15" x14ac:dyDescent="0.25">
      <c r="A8" s="290" t="s">
        <v>246</v>
      </c>
      <c r="B8" s="290"/>
      <c r="C8" s="290"/>
      <c r="D8" s="290"/>
      <c r="E8" s="290"/>
      <c r="F8" s="290"/>
      <c r="G8" s="290"/>
      <c r="H8" s="290"/>
    </row>
    <row r="9" spans="1:10" ht="15" x14ac:dyDescent="0.25">
      <c r="A9" s="161"/>
      <c r="B9" s="161"/>
      <c r="C9" s="161"/>
      <c r="D9" s="161"/>
      <c r="E9" s="161"/>
      <c r="F9" s="161"/>
      <c r="G9" s="161"/>
      <c r="H9" s="161"/>
    </row>
    <row r="10" spans="1:10" x14ac:dyDescent="0.2">
      <c r="A10" s="291" t="s">
        <v>32</v>
      </c>
      <c r="B10" s="293" t="s">
        <v>214</v>
      </c>
      <c r="C10" s="293" t="s">
        <v>215</v>
      </c>
      <c r="D10" s="291" t="s">
        <v>23</v>
      </c>
      <c r="E10" s="293" t="s">
        <v>36</v>
      </c>
      <c r="F10" s="293" t="s">
        <v>33</v>
      </c>
      <c r="G10" s="293" t="s">
        <v>34</v>
      </c>
      <c r="H10" s="293" t="s">
        <v>35</v>
      </c>
    </row>
    <row r="11" spans="1:10" ht="24.75" customHeight="1" x14ac:dyDescent="0.2">
      <c r="A11" s="292"/>
      <c r="B11" s="294"/>
      <c r="C11" s="294"/>
      <c r="D11" s="292"/>
      <c r="E11" s="294"/>
      <c r="F11" s="294"/>
      <c r="G11" s="294"/>
      <c r="H11" s="294"/>
      <c r="J11" s="162"/>
    </row>
    <row r="12" spans="1:10" x14ac:dyDescent="0.2">
      <c r="A12" s="163"/>
      <c r="B12" s="164"/>
      <c r="C12" s="165"/>
      <c r="D12" s="165"/>
      <c r="E12" s="165"/>
      <c r="F12" s="166"/>
      <c r="G12" s="166"/>
      <c r="H12" s="166"/>
    </row>
    <row r="13" spans="1:10" x14ac:dyDescent="0.2">
      <c r="A13" s="167"/>
      <c r="B13" s="168"/>
      <c r="C13" s="169"/>
      <c r="D13" s="169"/>
      <c r="E13" s="169"/>
      <c r="F13" s="170"/>
      <c r="G13" s="170"/>
      <c r="H13" s="170"/>
    </row>
    <row r="14" spans="1:10" x14ac:dyDescent="0.2">
      <c r="A14" s="167"/>
      <c r="B14" s="168"/>
      <c r="C14" s="169"/>
      <c r="D14" s="169"/>
      <c r="E14" s="169"/>
      <c r="F14" s="170"/>
      <c r="G14" s="170"/>
      <c r="H14" s="170"/>
    </row>
    <row r="15" spans="1:10" x14ac:dyDescent="0.2">
      <c r="A15" s="167"/>
      <c r="B15" s="168"/>
      <c r="C15" s="169"/>
      <c r="D15" s="169"/>
      <c r="E15" s="169"/>
      <c r="F15" s="170"/>
      <c r="G15" s="170"/>
      <c r="H15" s="170"/>
    </row>
    <row r="16" spans="1:10" x14ac:dyDescent="0.2">
      <c r="A16" s="167"/>
      <c r="B16" s="168"/>
      <c r="C16" s="169"/>
      <c r="D16" s="169"/>
      <c r="E16" s="169"/>
      <c r="F16" s="170"/>
      <c r="G16" s="170"/>
      <c r="H16" s="170"/>
    </row>
    <row r="17" spans="1:8" x14ac:dyDescent="0.2">
      <c r="A17" s="167"/>
      <c r="B17" s="168"/>
      <c r="C17" s="169"/>
      <c r="D17" s="169"/>
      <c r="E17" s="169"/>
      <c r="F17" s="170"/>
      <c r="G17" s="170"/>
      <c r="H17" s="170"/>
    </row>
    <row r="18" spans="1:8" x14ac:dyDescent="0.2">
      <c r="A18" s="167"/>
      <c r="B18" s="171"/>
      <c r="C18" s="169"/>
      <c r="D18" s="169"/>
      <c r="E18" s="169"/>
      <c r="F18" s="170"/>
      <c r="G18" s="170"/>
      <c r="H18" s="170"/>
    </row>
    <row r="19" spans="1:8" x14ac:dyDescent="0.2">
      <c r="A19" s="167"/>
      <c r="B19" s="172"/>
      <c r="C19" s="169"/>
      <c r="D19" s="169"/>
      <c r="E19" s="169"/>
      <c r="F19" s="170"/>
      <c r="G19" s="170"/>
      <c r="H19" s="170"/>
    </row>
    <row r="20" spans="1:8" x14ac:dyDescent="0.2">
      <c r="A20" s="167"/>
      <c r="B20" s="172"/>
      <c r="C20" s="169"/>
      <c r="D20" s="169"/>
      <c r="E20" s="169"/>
      <c r="F20" s="170"/>
      <c r="G20" s="170"/>
      <c r="H20" s="170"/>
    </row>
    <row r="21" spans="1:8" x14ac:dyDescent="0.2">
      <c r="A21" s="167"/>
      <c r="B21" s="168"/>
      <c r="C21" s="169"/>
      <c r="D21" s="169"/>
      <c r="E21" s="169"/>
      <c r="F21" s="173"/>
      <c r="G21" s="173"/>
      <c r="H21" s="173"/>
    </row>
    <row r="22" spans="1:8" x14ac:dyDescent="0.2">
      <c r="A22" s="167"/>
      <c r="B22" s="168"/>
      <c r="C22" s="169"/>
      <c r="D22" s="169"/>
      <c r="E22" s="169"/>
      <c r="F22" s="173"/>
      <c r="G22" s="173"/>
      <c r="H22" s="173"/>
    </row>
    <row r="23" spans="1:8" x14ac:dyDescent="0.2">
      <c r="A23" s="167"/>
      <c r="B23" s="168"/>
      <c r="C23" s="169"/>
      <c r="D23" s="169"/>
      <c r="E23" s="169"/>
      <c r="F23" s="173"/>
      <c r="G23" s="173"/>
      <c r="H23" s="173"/>
    </row>
    <row r="24" spans="1:8" x14ac:dyDescent="0.2">
      <c r="A24" s="167"/>
      <c r="B24" s="172"/>
      <c r="C24" s="169"/>
      <c r="D24" s="169"/>
      <c r="E24" s="169"/>
      <c r="F24" s="173"/>
      <c r="G24" s="173"/>
      <c r="H24" s="173"/>
    </row>
    <row r="25" spans="1:8" x14ac:dyDescent="0.2">
      <c r="A25" s="167"/>
      <c r="B25" s="172"/>
      <c r="C25" s="169"/>
      <c r="D25" s="169"/>
      <c r="E25" s="169"/>
      <c r="F25" s="170"/>
      <c r="G25" s="170"/>
      <c r="H25" s="170"/>
    </row>
    <row r="26" spans="1:8" x14ac:dyDescent="0.2">
      <c r="A26" s="167"/>
      <c r="B26" s="172"/>
      <c r="C26" s="169"/>
      <c r="D26" s="169"/>
      <c r="E26" s="169"/>
      <c r="F26" s="170"/>
      <c r="G26" s="170"/>
      <c r="H26" s="170"/>
    </row>
    <row r="27" spans="1:8" x14ac:dyDescent="0.2">
      <c r="A27" s="167"/>
      <c r="B27" s="171"/>
      <c r="C27" s="169"/>
      <c r="D27" s="169"/>
      <c r="E27" s="169"/>
      <c r="F27" s="170"/>
      <c r="G27" s="170"/>
      <c r="H27" s="170"/>
    </row>
    <row r="28" spans="1:8" x14ac:dyDescent="0.2">
      <c r="A28" s="167"/>
      <c r="B28" s="174"/>
      <c r="C28" s="169"/>
      <c r="D28" s="169"/>
      <c r="E28" s="169"/>
      <c r="F28" s="170"/>
      <c r="G28" s="170"/>
      <c r="H28" s="170"/>
    </row>
    <row r="29" spans="1:8" x14ac:dyDescent="0.2">
      <c r="A29" s="167"/>
      <c r="B29" s="174"/>
      <c r="C29" s="169"/>
      <c r="D29" s="169"/>
      <c r="E29" s="169"/>
      <c r="F29" s="170"/>
      <c r="G29" s="170"/>
      <c r="H29" s="170"/>
    </row>
    <row r="30" spans="1:8" x14ac:dyDescent="0.2">
      <c r="A30" s="167"/>
      <c r="B30" s="168"/>
      <c r="C30" s="169"/>
      <c r="D30" s="169"/>
      <c r="E30" s="169"/>
      <c r="F30" s="170"/>
      <c r="G30" s="170"/>
      <c r="H30" s="170"/>
    </row>
    <row r="31" spans="1:8" x14ac:dyDescent="0.2">
      <c r="A31" s="167"/>
      <c r="B31" s="174"/>
      <c r="C31" s="169"/>
      <c r="D31" s="169"/>
      <c r="E31" s="169"/>
      <c r="F31" s="170"/>
      <c r="G31" s="170"/>
      <c r="H31" s="170"/>
    </row>
    <row r="32" spans="1:8" x14ac:dyDescent="0.2">
      <c r="A32" s="167"/>
      <c r="B32" s="175"/>
      <c r="C32" s="169"/>
      <c r="D32" s="169"/>
      <c r="E32" s="169"/>
      <c r="F32" s="173"/>
      <c r="G32" s="173"/>
      <c r="H32" s="173"/>
    </row>
    <row r="33" spans="1:9" x14ac:dyDescent="0.2">
      <c r="A33" s="176"/>
      <c r="B33" s="177"/>
      <c r="C33" s="178"/>
      <c r="D33" s="178"/>
      <c r="E33" s="178"/>
      <c r="F33" s="179"/>
      <c r="G33" s="179"/>
      <c r="H33" s="179"/>
    </row>
    <row r="34" spans="1:9" x14ac:dyDescent="0.2">
      <c r="A34" s="284" t="s">
        <v>31</v>
      </c>
      <c r="B34" s="285"/>
      <c r="C34" s="285"/>
      <c r="D34" s="286"/>
      <c r="E34" s="180"/>
      <c r="F34" s="181"/>
      <c r="G34" s="181"/>
      <c r="H34" s="182"/>
    </row>
    <row r="35" spans="1:9" x14ac:dyDescent="0.2">
      <c r="A35" s="183"/>
      <c r="B35" s="160"/>
      <c r="C35" s="160"/>
      <c r="D35" s="160"/>
      <c r="E35" s="160"/>
      <c r="F35" s="184"/>
      <c r="G35" s="160"/>
      <c r="H35" s="160"/>
    </row>
    <row r="36" spans="1:9" customFormat="1" ht="38.25" customHeight="1" x14ac:dyDescent="0.2">
      <c r="A36" s="248" t="s">
        <v>237</v>
      </c>
      <c r="B36" s="248"/>
      <c r="C36" s="246" t="s">
        <v>238</v>
      </c>
      <c r="D36" s="246"/>
      <c r="E36" s="246"/>
      <c r="F36" s="265" t="s">
        <v>239</v>
      </c>
      <c r="G36" s="265"/>
      <c r="H36" s="265"/>
      <c r="I36" s="140"/>
    </row>
    <row r="37" spans="1:9" customFormat="1" x14ac:dyDescent="0.2">
      <c r="A37" s="130"/>
      <c r="B37" s="130"/>
      <c r="C37" s="127"/>
      <c r="D37" s="28"/>
      <c r="E37" s="128"/>
      <c r="F37" s="128"/>
      <c r="G37" s="3"/>
      <c r="H37" s="3"/>
    </row>
    <row r="38" spans="1:9" customFormat="1" x14ac:dyDescent="0.2">
      <c r="A38" s="130"/>
      <c r="B38" s="130"/>
      <c r="C38" s="127"/>
      <c r="D38" s="28"/>
      <c r="E38" s="128"/>
      <c r="F38" s="128"/>
      <c r="G38" s="3"/>
      <c r="H38" s="3"/>
    </row>
    <row r="39" spans="1:9" customFormat="1" x14ac:dyDescent="0.2">
      <c r="A39" s="257" t="s">
        <v>240</v>
      </c>
      <c r="B39" s="257"/>
      <c r="C39" s="257" t="s">
        <v>245</v>
      </c>
      <c r="D39" s="257"/>
      <c r="E39" s="257"/>
      <c r="F39" s="257" t="s">
        <v>241</v>
      </c>
      <c r="G39" s="257"/>
      <c r="H39" s="257"/>
      <c r="I39" s="4"/>
    </row>
    <row r="40" spans="1:9" customFormat="1" x14ac:dyDescent="0.2">
      <c r="A40" s="257" t="s">
        <v>242</v>
      </c>
      <c r="B40" s="257"/>
      <c r="C40" s="257" t="s">
        <v>243</v>
      </c>
      <c r="D40" s="257"/>
      <c r="E40" s="257"/>
      <c r="F40" s="4"/>
      <c r="G40" s="4" t="s">
        <v>244</v>
      </c>
      <c r="H40" s="4"/>
    </row>
    <row r="41" spans="1:9" x14ac:dyDescent="0.2">
      <c r="B41" s="186"/>
      <c r="C41" s="187"/>
      <c r="F41" s="157"/>
    </row>
    <row r="42" spans="1:9" x14ac:dyDescent="0.2">
      <c r="B42" s="287" t="s">
        <v>209</v>
      </c>
      <c r="C42" s="282"/>
      <c r="D42" s="283" t="s">
        <v>121</v>
      </c>
      <c r="E42" s="283"/>
      <c r="F42" s="283"/>
      <c r="G42" s="283"/>
      <c r="H42" s="283"/>
    </row>
    <row r="43" spans="1:9" x14ac:dyDescent="0.2">
      <c r="B43" s="282" t="s">
        <v>47</v>
      </c>
      <c r="C43" s="282"/>
      <c r="D43" s="283" t="s">
        <v>48</v>
      </c>
      <c r="E43" s="283"/>
      <c r="F43" s="283"/>
      <c r="G43" s="283"/>
      <c r="H43" s="283"/>
    </row>
    <row r="44" spans="1:9" x14ac:dyDescent="0.2">
      <c r="B44" s="282" t="s">
        <v>74</v>
      </c>
      <c r="C44" s="282"/>
      <c r="D44" s="283" t="s">
        <v>101</v>
      </c>
      <c r="E44" s="283"/>
      <c r="F44" s="283"/>
      <c r="G44" s="283"/>
      <c r="H44" s="283"/>
    </row>
    <row r="45" spans="1:9" ht="23.25" customHeight="1" x14ac:dyDescent="0.2">
      <c r="B45" s="282" t="s">
        <v>216</v>
      </c>
      <c r="C45" s="282"/>
      <c r="D45" s="283" t="s">
        <v>88</v>
      </c>
      <c r="E45" s="283"/>
      <c r="F45" s="283"/>
      <c r="G45" s="283"/>
      <c r="H45" s="283"/>
    </row>
    <row r="46" spans="1:9" ht="26.25" customHeight="1" x14ac:dyDescent="0.2">
      <c r="B46" s="282" t="s">
        <v>89</v>
      </c>
      <c r="C46" s="282"/>
      <c r="D46" s="283" t="s">
        <v>95</v>
      </c>
      <c r="E46" s="283"/>
      <c r="F46" s="283"/>
      <c r="G46" s="283"/>
      <c r="H46" s="283"/>
    </row>
    <row r="47" spans="1:9" ht="12.75" customHeight="1" x14ac:dyDescent="0.2">
      <c r="B47" s="280" t="s">
        <v>90</v>
      </c>
      <c r="C47" s="280"/>
      <c r="D47" s="281" t="s">
        <v>96</v>
      </c>
      <c r="E47" s="281"/>
      <c r="F47" s="281"/>
      <c r="G47" s="281"/>
      <c r="H47" s="281"/>
    </row>
    <row r="48" spans="1:9" x14ac:dyDescent="0.2">
      <c r="B48" s="280" t="s">
        <v>91</v>
      </c>
      <c r="C48" s="280"/>
      <c r="D48" s="281" t="s">
        <v>97</v>
      </c>
      <c r="E48" s="281"/>
      <c r="F48" s="281"/>
      <c r="G48" s="281"/>
      <c r="H48" s="281"/>
    </row>
    <row r="49" spans="2:8" x14ac:dyDescent="0.2">
      <c r="B49" s="280" t="s">
        <v>92</v>
      </c>
      <c r="C49" s="280"/>
      <c r="D49" s="281" t="s">
        <v>98</v>
      </c>
      <c r="E49" s="281"/>
      <c r="F49" s="281"/>
      <c r="G49" s="281"/>
      <c r="H49" s="281"/>
    </row>
    <row r="50" spans="2:8" x14ac:dyDescent="0.2">
      <c r="B50" s="280" t="s">
        <v>93</v>
      </c>
      <c r="C50" s="280"/>
      <c r="D50" s="281" t="s">
        <v>99</v>
      </c>
      <c r="E50" s="281"/>
      <c r="F50" s="281"/>
      <c r="G50" s="281"/>
      <c r="H50" s="281"/>
    </row>
    <row r="51" spans="2:8" x14ac:dyDescent="0.2">
      <c r="B51" s="280" t="s">
        <v>94</v>
      </c>
      <c r="C51" s="280"/>
      <c r="D51" s="281" t="s">
        <v>100</v>
      </c>
      <c r="E51" s="281"/>
      <c r="F51" s="281"/>
      <c r="G51" s="281"/>
      <c r="H51" s="281"/>
    </row>
    <row r="52" spans="2:8" x14ac:dyDescent="0.2">
      <c r="B52" s="188" t="s">
        <v>202</v>
      </c>
      <c r="C52" s="189"/>
      <c r="D52" s="157" t="s">
        <v>205</v>
      </c>
    </row>
    <row r="53" spans="2:8" x14ac:dyDescent="0.2">
      <c r="B53" s="188" t="s">
        <v>203</v>
      </c>
      <c r="C53" s="189"/>
      <c r="D53" s="157" t="s">
        <v>206</v>
      </c>
    </row>
    <row r="54" spans="2:8" x14ac:dyDescent="0.2">
      <c r="B54" s="188" t="s">
        <v>204</v>
      </c>
      <c r="C54" s="185"/>
      <c r="D54" s="157" t="s">
        <v>207</v>
      </c>
    </row>
  </sheetData>
  <mergeCells count="41">
    <mergeCell ref="A1:H1"/>
    <mergeCell ref="A2:H2"/>
    <mergeCell ref="A7:H7"/>
    <mergeCell ref="A8:H8"/>
    <mergeCell ref="A10:A11"/>
    <mergeCell ref="B10:B11"/>
    <mergeCell ref="C10:C11"/>
    <mergeCell ref="D10:D11"/>
    <mergeCell ref="E10:E11"/>
    <mergeCell ref="F10:F11"/>
    <mergeCell ref="G10:G11"/>
    <mergeCell ref="H10:H11"/>
    <mergeCell ref="B46:C46"/>
    <mergeCell ref="D46:H46"/>
    <mergeCell ref="A34:D34"/>
    <mergeCell ref="C36:E36"/>
    <mergeCell ref="B42:C42"/>
    <mergeCell ref="D42:H42"/>
    <mergeCell ref="B43:C43"/>
    <mergeCell ref="D43:H43"/>
    <mergeCell ref="F36:H36"/>
    <mergeCell ref="F39:H39"/>
    <mergeCell ref="B44:C44"/>
    <mergeCell ref="D44:H44"/>
    <mergeCell ref="D45:H45"/>
    <mergeCell ref="B51:C51"/>
    <mergeCell ref="D51:H51"/>
    <mergeCell ref="A36:B36"/>
    <mergeCell ref="A39:B39"/>
    <mergeCell ref="A40:B40"/>
    <mergeCell ref="B48:C48"/>
    <mergeCell ref="D48:H48"/>
    <mergeCell ref="B49:C49"/>
    <mergeCell ref="D49:H49"/>
    <mergeCell ref="B50:C50"/>
    <mergeCell ref="D50:H50"/>
    <mergeCell ref="B45:C45"/>
    <mergeCell ref="B47:C47"/>
    <mergeCell ref="D47:H47"/>
    <mergeCell ref="C39:E39"/>
    <mergeCell ref="C40:E40"/>
  </mergeCells>
  <printOptions horizontalCentered="1"/>
  <pageMargins left="0.11811023622047245" right="0.11811023622047245" top="0.39370078740157483" bottom="0.39370078740157483" header="0.31496062992125984" footer="0.31496062992125984"/>
  <pageSetup orientation="landscape" horizontalDpi="300" verticalDpi="300" r:id="rId1"/>
  <headerFooter>
    <oddHeader xml:space="preserve">&amp;C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I47"/>
  <sheetViews>
    <sheetView view="pageBreakPreview" topLeftCell="A10" zoomScale="115" zoomScaleNormal="100" zoomScaleSheetLayoutView="115" workbookViewId="0">
      <selection activeCell="A2" sqref="A2:XFD2"/>
    </sheetView>
  </sheetViews>
  <sheetFormatPr baseColWidth="10" defaultColWidth="8.85546875" defaultRowHeight="12.75" x14ac:dyDescent="0.2"/>
  <cols>
    <col min="1" max="1" width="3.85546875" style="157" customWidth="1"/>
    <col min="2" max="2" width="23.28515625" style="157" customWidth="1"/>
    <col min="3" max="3" width="25.7109375" style="157" customWidth="1"/>
    <col min="4" max="4" width="18.28515625" style="157" customWidth="1"/>
    <col min="5" max="5" width="16.85546875" style="157" customWidth="1"/>
    <col min="6" max="6" width="15" style="187" customWidth="1"/>
    <col min="7" max="7" width="12.7109375" style="157" customWidth="1"/>
    <col min="8" max="8" width="15.85546875" style="157" customWidth="1"/>
    <col min="9" max="256" width="11.42578125" style="157" customWidth="1"/>
    <col min="257" max="16384" width="8.85546875" style="157"/>
  </cols>
  <sheetData>
    <row r="1" spans="1:9" ht="15.75" x14ac:dyDescent="0.25">
      <c r="A1" s="288" t="s">
        <v>270</v>
      </c>
      <c r="B1" s="289"/>
      <c r="C1" s="289"/>
      <c r="D1" s="289"/>
      <c r="E1" s="289"/>
      <c r="F1" s="289"/>
      <c r="G1" s="289"/>
      <c r="H1" s="289"/>
    </row>
    <row r="2" spans="1:9" customFormat="1" ht="15.75" x14ac:dyDescent="0.25">
      <c r="A2" s="256" t="s">
        <v>261</v>
      </c>
      <c r="B2" s="256"/>
      <c r="C2" s="256"/>
      <c r="D2" s="256"/>
      <c r="E2" s="256"/>
      <c r="F2" s="256"/>
      <c r="G2" s="256"/>
      <c r="H2" s="256"/>
    </row>
    <row r="3" spans="1:9" x14ac:dyDescent="0.2">
      <c r="A3" s="158"/>
      <c r="B3" s="158"/>
      <c r="C3" s="158"/>
      <c r="D3" s="158"/>
      <c r="E3" s="158"/>
      <c r="F3" s="159"/>
      <c r="H3" s="160"/>
    </row>
    <row r="4" spans="1:9" x14ac:dyDescent="0.2">
      <c r="A4" s="158"/>
      <c r="B4" s="158"/>
      <c r="C4" s="158"/>
      <c r="D4" s="158"/>
      <c r="E4" s="158"/>
      <c r="F4" s="159"/>
      <c r="H4" s="160"/>
    </row>
    <row r="5" spans="1:9" x14ac:dyDescent="0.2">
      <c r="A5" s="158"/>
      <c r="B5" s="158"/>
      <c r="C5" s="158"/>
      <c r="D5" s="158"/>
      <c r="E5" s="158"/>
      <c r="F5" s="159"/>
      <c r="H5" s="160"/>
    </row>
    <row r="6" spans="1:9" x14ac:dyDescent="0.2">
      <c r="A6" s="158"/>
      <c r="B6" s="158"/>
      <c r="C6" s="158"/>
      <c r="D6" s="158"/>
      <c r="E6" s="158"/>
      <c r="F6" s="159"/>
      <c r="H6" s="160"/>
    </row>
    <row r="7" spans="1:9" ht="15" x14ac:dyDescent="0.25">
      <c r="A7" s="290" t="s">
        <v>217</v>
      </c>
      <c r="B7" s="290"/>
      <c r="C7" s="290"/>
      <c r="D7" s="290"/>
      <c r="E7" s="290"/>
      <c r="F7" s="290"/>
      <c r="G7" s="290"/>
      <c r="H7" s="290"/>
    </row>
    <row r="8" spans="1:9" ht="15" x14ac:dyDescent="0.25">
      <c r="A8" s="290" t="s">
        <v>246</v>
      </c>
      <c r="B8" s="290"/>
      <c r="C8" s="290"/>
      <c r="D8" s="290"/>
      <c r="E8" s="290"/>
      <c r="F8" s="290"/>
      <c r="G8" s="290"/>
      <c r="H8" s="290"/>
    </row>
    <row r="9" spans="1:9" ht="15" x14ac:dyDescent="0.25">
      <c r="A9" s="161"/>
      <c r="B9" s="161"/>
      <c r="C9" s="161"/>
      <c r="D9" s="161"/>
      <c r="E9" s="161"/>
      <c r="F9" s="161"/>
      <c r="G9" s="161"/>
      <c r="H9" s="161"/>
    </row>
    <row r="10" spans="1:9" x14ac:dyDescent="0.2">
      <c r="A10" s="291" t="s">
        <v>32</v>
      </c>
      <c r="B10" s="293" t="s">
        <v>214</v>
      </c>
      <c r="C10" s="293" t="s">
        <v>215</v>
      </c>
      <c r="D10" s="291" t="s">
        <v>23</v>
      </c>
      <c r="E10" s="293" t="s">
        <v>36</v>
      </c>
      <c r="F10" s="293" t="s">
        <v>33</v>
      </c>
      <c r="G10" s="293" t="s">
        <v>34</v>
      </c>
      <c r="H10" s="293" t="s">
        <v>35</v>
      </c>
    </row>
    <row r="11" spans="1:9" ht="24.75" customHeight="1" x14ac:dyDescent="0.2">
      <c r="A11" s="292"/>
      <c r="B11" s="294"/>
      <c r="C11" s="294"/>
      <c r="D11" s="292"/>
      <c r="E11" s="294"/>
      <c r="F11" s="294"/>
      <c r="G11" s="294"/>
      <c r="H11" s="294"/>
      <c r="I11" s="162"/>
    </row>
    <row r="12" spans="1:9" x14ac:dyDescent="0.2">
      <c r="A12" s="163"/>
      <c r="B12" s="164"/>
      <c r="C12" s="165"/>
      <c r="D12" s="165"/>
      <c r="E12" s="165"/>
      <c r="F12" s="166"/>
      <c r="G12" s="166"/>
      <c r="H12" s="166"/>
    </row>
    <row r="13" spans="1:9" x14ac:dyDescent="0.2">
      <c r="A13" s="167"/>
      <c r="B13" s="168"/>
      <c r="C13" s="169"/>
      <c r="D13" s="169"/>
      <c r="E13" s="169"/>
      <c r="F13" s="170"/>
      <c r="G13" s="170"/>
      <c r="H13" s="170"/>
    </row>
    <row r="14" spans="1:9" x14ac:dyDescent="0.2">
      <c r="A14" s="167"/>
      <c r="B14" s="168"/>
      <c r="C14" s="169"/>
      <c r="D14" s="169"/>
      <c r="E14" s="169"/>
      <c r="F14" s="170"/>
      <c r="G14" s="170"/>
      <c r="H14" s="170"/>
    </row>
    <row r="15" spans="1:9" x14ac:dyDescent="0.2">
      <c r="A15" s="167"/>
      <c r="B15" s="168"/>
      <c r="C15" s="169"/>
      <c r="D15" s="169"/>
      <c r="E15" s="169"/>
      <c r="F15" s="170"/>
      <c r="G15" s="170"/>
      <c r="H15" s="170"/>
    </row>
    <row r="16" spans="1:9" x14ac:dyDescent="0.2">
      <c r="A16" s="167"/>
      <c r="B16" s="171"/>
      <c r="C16" s="169"/>
      <c r="D16" s="169"/>
      <c r="E16" s="169"/>
      <c r="F16" s="170"/>
      <c r="G16" s="170"/>
      <c r="H16" s="170"/>
    </row>
    <row r="17" spans="1:9" x14ac:dyDescent="0.2">
      <c r="A17" s="167"/>
      <c r="B17" s="172"/>
      <c r="C17" s="169"/>
      <c r="D17" s="169"/>
      <c r="E17" s="169"/>
      <c r="F17" s="170"/>
      <c r="G17" s="170"/>
      <c r="H17" s="170"/>
    </row>
    <row r="18" spans="1:9" x14ac:dyDescent="0.2">
      <c r="A18" s="167"/>
      <c r="B18" s="172"/>
      <c r="C18" s="169"/>
      <c r="D18" s="169"/>
      <c r="E18" s="169"/>
      <c r="F18" s="170"/>
      <c r="G18" s="170"/>
      <c r="H18" s="170"/>
    </row>
    <row r="19" spans="1:9" x14ac:dyDescent="0.2">
      <c r="A19" s="167"/>
      <c r="B19" s="168"/>
      <c r="C19" s="169"/>
      <c r="D19" s="169"/>
      <c r="E19" s="169"/>
      <c r="F19" s="173"/>
      <c r="G19" s="173"/>
      <c r="H19" s="173"/>
    </row>
    <row r="20" spans="1:9" x14ac:dyDescent="0.2">
      <c r="A20" s="167"/>
      <c r="B20" s="168"/>
      <c r="C20" s="169"/>
      <c r="D20" s="169"/>
      <c r="E20" s="169"/>
      <c r="F20" s="173"/>
      <c r="G20" s="173"/>
      <c r="H20" s="173"/>
    </row>
    <row r="21" spans="1:9" x14ac:dyDescent="0.2">
      <c r="A21" s="167"/>
      <c r="B21" s="168"/>
      <c r="C21" s="169"/>
      <c r="D21" s="169"/>
      <c r="E21" s="169"/>
      <c r="F21" s="173"/>
      <c r="G21" s="173"/>
      <c r="H21" s="173"/>
    </row>
    <row r="22" spans="1:9" x14ac:dyDescent="0.2">
      <c r="A22" s="167"/>
      <c r="B22" s="172"/>
      <c r="C22" s="169"/>
      <c r="D22" s="169"/>
      <c r="E22" s="169"/>
      <c r="F22" s="173"/>
      <c r="G22" s="173"/>
      <c r="H22" s="173"/>
    </row>
    <row r="23" spans="1:9" x14ac:dyDescent="0.2">
      <c r="A23" s="167"/>
      <c r="B23" s="172"/>
      <c r="C23" s="169"/>
      <c r="D23" s="169"/>
      <c r="E23" s="169"/>
      <c r="F23" s="170"/>
      <c r="G23" s="170"/>
      <c r="H23" s="170"/>
    </row>
    <row r="24" spans="1:9" x14ac:dyDescent="0.2">
      <c r="A24" s="167"/>
      <c r="B24" s="172"/>
      <c r="C24" s="169"/>
      <c r="D24" s="169"/>
      <c r="E24" s="169"/>
      <c r="F24" s="170"/>
      <c r="G24" s="170"/>
      <c r="H24" s="170"/>
    </row>
    <row r="25" spans="1:9" x14ac:dyDescent="0.2">
      <c r="A25" s="167"/>
      <c r="B25" s="168"/>
      <c r="C25" s="169"/>
      <c r="D25" s="169"/>
      <c r="E25" s="169"/>
      <c r="F25" s="170"/>
      <c r="G25" s="170"/>
      <c r="H25" s="170"/>
    </row>
    <row r="26" spans="1:9" x14ac:dyDescent="0.2">
      <c r="A26" s="167"/>
      <c r="B26" s="174"/>
      <c r="C26" s="169"/>
      <c r="D26" s="169"/>
      <c r="E26" s="169"/>
      <c r="F26" s="170"/>
      <c r="G26" s="170"/>
      <c r="H26" s="170"/>
    </row>
    <row r="27" spans="1:9" x14ac:dyDescent="0.2">
      <c r="A27" s="167"/>
      <c r="B27" s="175"/>
      <c r="C27" s="169"/>
      <c r="D27" s="169"/>
      <c r="E27" s="169"/>
      <c r="F27" s="173"/>
      <c r="G27" s="173"/>
      <c r="H27" s="173"/>
    </row>
    <row r="28" spans="1:9" x14ac:dyDescent="0.2">
      <c r="A28" s="176"/>
      <c r="B28" s="177"/>
      <c r="C28" s="178"/>
      <c r="D28" s="178"/>
      <c r="E28" s="178"/>
      <c r="F28" s="179"/>
      <c r="G28" s="179"/>
      <c r="H28" s="179"/>
    </row>
    <row r="29" spans="1:9" x14ac:dyDescent="0.2">
      <c r="A29" s="284" t="s">
        <v>31</v>
      </c>
      <c r="B29" s="285"/>
      <c r="C29" s="285"/>
      <c r="D29" s="286"/>
      <c r="E29" s="180"/>
      <c r="F29" s="181"/>
      <c r="G29" s="181"/>
      <c r="H29" s="182"/>
    </row>
    <row r="30" spans="1:9" ht="26.25" customHeight="1" x14ac:dyDescent="0.2">
      <c r="A30" s="183"/>
      <c r="B30" s="160"/>
      <c r="C30" s="160"/>
      <c r="D30" s="160"/>
      <c r="E30" s="160"/>
      <c r="F30" s="184"/>
      <c r="G30" s="160"/>
      <c r="H30" s="160"/>
    </row>
    <row r="31" spans="1:9" customFormat="1" ht="38.25" customHeight="1" x14ac:dyDescent="0.2">
      <c r="A31" s="248" t="s">
        <v>237</v>
      </c>
      <c r="B31" s="248"/>
      <c r="C31" s="246" t="s">
        <v>238</v>
      </c>
      <c r="D31" s="246"/>
      <c r="E31" s="246"/>
      <c r="F31" s="265" t="s">
        <v>239</v>
      </c>
      <c r="G31" s="265"/>
      <c r="H31" s="265"/>
      <c r="I31" s="140"/>
    </row>
    <row r="32" spans="1:9" customFormat="1" x14ac:dyDescent="0.2">
      <c r="A32" s="130"/>
      <c r="B32" s="130"/>
      <c r="C32" s="127"/>
      <c r="D32" s="28"/>
      <c r="E32" s="128"/>
      <c r="F32" s="128"/>
      <c r="G32" s="3"/>
      <c r="H32" s="3"/>
    </row>
    <row r="33" spans="1:9" customFormat="1" x14ac:dyDescent="0.2">
      <c r="A33" s="130"/>
      <c r="B33" s="130"/>
      <c r="C33" s="127"/>
      <c r="D33" s="28"/>
      <c r="E33" s="128"/>
      <c r="F33" s="128"/>
      <c r="G33" s="3"/>
      <c r="H33" s="3"/>
    </row>
    <row r="34" spans="1:9" customFormat="1" x14ac:dyDescent="0.2">
      <c r="A34" s="257" t="s">
        <v>240</v>
      </c>
      <c r="B34" s="257"/>
      <c r="C34" s="257" t="s">
        <v>245</v>
      </c>
      <c r="D34" s="257"/>
      <c r="E34" s="257"/>
      <c r="F34" s="257" t="s">
        <v>241</v>
      </c>
      <c r="G34" s="257"/>
      <c r="H34" s="257"/>
      <c r="I34" s="4"/>
    </row>
    <row r="35" spans="1:9" customFormat="1" x14ac:dyDescent="0.2">
      <c r="A35" s="257" t="s">
        <v>242</v>
      </c>
      <c r="B35" s="257"/>
      <c r="C35" s="257" t="s">
        <v>243</v>
      </c>
      <c r="D35" s="257"/>
      <c r="E35" s="257"/>
      <c r="F35" s="257" t="s">
        <v>244</v>
      </c>
      <c r="G35" s="257"/>
      <c r="H35" s="257"/>
    </row>
    <row r="36" spans="1:9" x14ac:dyDescent="0.2">
      <c r="B36" s="186"/>
      <c r="C36" s="187"/>
      <c r="F36" s="157"/>
    </row>
    <row r="37" spans="1:9" ht="12.75" customHeight="1" x14ac:dyDescent="0.2">
      <c r="B37" s="282" t="s">
        <v>218</v>
      </c>
      <c r="C37" s="282"/>
      <c r="D37" s="283" t="s">
        <v>101</v>
      </c>
      <c r="E37" s="283"/>
      <c r="F37" s="283"/>
      <c r="G37" s="283"/>
      <c r="H37" s="283"/>
    </row>
    <row r="38" spans="1:9" ht="24" customHeight="1" x14ac:dyDescent="0.2">
      <c r="B38" s="282" t="s">
        <v>216</v>
      </c>
      <c r="C38" s="282"/>
      <c r="D38" s="283" t="s">
        <v>88</v>
      </c>
      <c r="E38" s="283"/>
      <c r="F38" s="283"/>
      <c r="G38" s="283"/>
      <c r="H38" s="283"/>
    </row>
    <row r="39" spans="1:9" ht="25.5" customHeight="1" x14ac:dyDescent="0.2">
      <c r="B39" s="282" t="s">
        <v>89</v>
      </c>
      <c r="C39" s="282"/>
      <c r="D39" s="283" t="s">
        <v>95</v>
      </c>
      <c r="E39" s="283"/>
      <c r="F39" s="283"/>
      <c r="G39" s="283"/>
      <c r="H39" s="283"/>
    </row>
    <row r="40" spans="1:9" ht="12.75" customHeight="1" x14ac:dyDescent="0.2">
      <c r="B40" s="280" t="s">
        <v>90</v>
      </c>
      <c r="C40" s="280"/>
      <c r="D40" s="281" t="s">
        <v>96</v>
      </c>
      <c r="E40" s="281"/>
      <c r="F40" s="281"/>
      <c r="G40" s="281"/>
      <c r="H40" s="281"/>
    </row>
    <row r="41" spans="1:9" ht="12.75" customHeight="1" x14ac:dyDescent="0.2">
      <c r="B41" s="280" t="s">
        <v>91</v>
      </c>
      <c r="C41" s="280"/>
      <c r="D41" s="281" t="s">
        <v>97</v>
      </c>
      <c r="E41" s="281"/>
      <c r="F41" s="281"/>
      <c r="G41" s="281"/>
      <c r="H41" s="281"/>
    </row>
    <row r="42" spans="1:9" ht="12.75" customHeight="1" x14ac:dyDescent="0.2">
      <c r="B42" s="280" t="s">
        <v>92</v>
      </c>
      <c r="C42" s="280"/>
      <c r="D42" s="281" t="s">
        <v>98</v>
      </c>
      <c r="E42" s="281"/>
      <c r="F42" s="281"/>
      <c r="G42" s="281"/>
      <c r="H42" s="281"/>
    </row>
    <row r="43" spans="1:9" ht="12.75" customHeight="1" x14ac:dyDescent="0.2">
      <c r="B43" s="280" t="s">
        <v>93</v>
      </c>
      <c r="C43" s="280"/>
      <c r="D43" s="281" t="s">
        <v>99</v>
      </c>
      <c r="E43" s="281"/>
      <c r="F43" s="281"/>
      <c r="G43" s="281"/>
      <c r="H43" s="281"/>
    </row>
    <row r="44" spans="1:9" ht="12.75" customHeight="1" x14ac:dyDescent="0.2">
      <c r="B44" s="280" t="s">
        <v>94</v>
      </c>
      <c r="C44" s="280"/>
      <c r="D44" s="281" t="s">
        <v>100</v>
      </c>
      <c r="E44" s="281"/>
      <c r="F44" s="281"/>
      <c r="G44" s="281"/>
      <c r="H44" s="281"/>
    </row>
    <row r="45" spans="1:9" x14ac:dyDescent="0.2">
      <c r="B45" s="188" t="s">
        <v>202</v>
      </c>
      <c r="C45" s="189"/>
      <c r="D45" s="157" t="s">
        <v>205</v>
      </c>
    </row>
    <row r="46" spans="1:9" x14ac:dyDescent="0.2">
      <c r="B46" s="188" t="s">
        <v>203</v>
      </c>
      <c r="C46" s="189"/>
      <c r="D46" s="157" t="s">
        <v>206</v>
      </c>
    </row>
    <row r="47" spans="1:9" x14ac:dyDescent="0.2">
      <c r="B47" s="188" t="s">
        <v>204</v>
      </c>
      <c r="C47" s="185"/>
      <c r="D47" s="157" t="s">
        <v>207</v>
      </c>
    </row>
  </sheetData>
  <mergeCells count="38">
    <mergeCell ref="A1:H1"/>
    <mergeCell ref="A2:H2"/>
    <mergeCell ref="A7:H7"/>
    <mergeCell ref="A8:H8"/>
    <mergeCell ref="A10:A11"/>
    <mergeCell ref="B10:B11"/>
    <mergeCell ref="C10:C11"/>
    <mergeCell ref="D10:D11"/>
    <mergeCell ref="E10:E11"/>
    <mergeCell ref="F10:F11"/>
    <mergeCell ref="B37:C37"/>
    <mergeCell ref="D37:H37"/>
    <mergeCell ref="F35:H35"/>
    <mergeCell ref="G10:G11"/>
    <mergeCell ref="H10:H11"/>
    <mergeCell ref="A29:D29"/>
    <mergeCell ref="B38:C38"/>
    <mergeCell ref="D38:H38"/>
    <mergeCell ref="B39:C39"/>
    <mergeCell ref="D39:H39"/>
    <mergeCell ref="B40:C40"/>
    <mergeCell ref="D40:H40"/>
    <mergeCell ref="B44:C44"/>
    <mergeCell ref="D44:H44"/>
    <mergeCell ref="A31:B31"/>
    <mergeCell ref="C31:E31"/>
    <mergeCell ref="F31:H31"/>
    <mergeCell ref="A34:B34"/>
    <mergeCell ref="C34:E34"/>
    <mergeCell ref="F34:H34"/>
    <mergeCell ref="A35:B35"/>
    <mergeCell ref="C35:E35"/>
    <mergeCell ref="B41:C41"/>
    <mergeCell ref="D41:H41"/>
    <mergeCell ref="B42:C42"/>
    <mergeCell ref="D42:H42"/>
    <mergeCell ref="B43:C43"/>
    <mergeCell ref="D43:H43"/>
  </mergeCells>
  <pageMargins left="0.25" right="0.25" top="0.75" bottom="0.75" header="0.3" footer="0.3"/>
  <pageSetup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3" tint="0.39997558519241921"/>
  </sheetPr>
  <dimension ref="A1:IS52"/>
  <sheetViews>
    <sheetView view="pageBreakPreview" topLeftCell="A16" zoomScale="115" zoomScaleNormal="100" zoomScaleSheetLayoutView="115" workbookViewId="0">
      <selection activeCell="A8" sqref="A8:F8"/>
    </sheetView>
  </sheetViews>
  <sheetFormatPr baseColWidth="10" defaultColWidth="8.85546875" defaultRowHeight="12.75" x14ac:dyDescent="0.2"/>
  <cols>
    <col min="1" max="1" width="9.7109375" customWidth="1"/>
    <col min="2" max="2" width="30.5703125" customWidth="1"/>
    <col min="3" max="3" width="20" customWidth="1"/>
    <col min="4" max="4" width="16.5703125" customWidth="1"/>
    <col min="5" max="5" width="28.28515625" customWidth="1"/>
    <col min="6" max="6" width="25.140625" customWidth="1"/>
    <col min="7" max="254" width="11.42578125" customWidth="1"/>
  </cols>
  <sheetData>
    <row r="1" spans="1:253" ht="23.25" customHeight="1" x14ac:dyDescent="0.2">
      <c r="A1" s="252" t="s">
        <v>270</v>
      </c>
      <c r="B1" s="252"/>
      <c r="C1" s="252"/>
      <c r="D1" s="252"/>
      <c r="E1" s="252"/>
      <c r="F1" s="252"/>
    </row>
    <row r="2" spans="1:253" ht="15.75" x14ac:dyDescent="0.25">
      <c r="A2" s="256" t="s">
        <v>308</v>
      </c>
      <c r="B2" s="295"/>
      <c r="C2" s="295"/>
      <c r="D2" s="295"/>
      <c r="E2" s="295"/>
      <c r="F2" s="295"/>
    </row>
    <row r="3" spans="1:253" ht="15.75" x14ac:dyDescent="0.25">
      <c r="A3" s="152"/>
      <c r="B3" s="152"/>
      <c r="C3" s="152"/>
      <c r="D3" s="152"/>
      <c r="E3" s="152"/>
      <c r="F3" s="152"/>
    </row>
    <row r="4" spans="1:253" ht="15.75" x14ac:dyDescent="0.25">
      <c r="A4" s="152"/>
      <c r="B4" s="152"/>
      <c r="C4" s="152"/>
      <c r="D4" s="152"/>
      <c r="E4" s="152"/>
      <c r="F4" s="152"/>
    </row>
    <row r="5" spans="1:253" ht="15.75" x14ac:dyDescent="0.25">
      <c r="A5" s="152"/>
      <c r="B5" s="152"/>
      <c r="C5" s="152"/>
      <c r="D5" s="152"/>
      <c r="E5" s="152"/>
      <c r="F5" s="152"/>
    </row>
    <row r="6" spans="1:253" x14ac:dyDescent="0.2">
      <c r="A6" s="48"/>
      <c r="B6" s="48"/>
      <c r="C6" s="48"/>
      <c r="D6" s="48"/>
      <c r="E6" s="48"/>
      <c r="F6" s="17"/>
    </row>
    <row r="7" spans="1:253" ht="15" x14ac:dyDescent="0.25">
      <c r="A7" s="253" t="s">
        <v>219</v>
      </c>
      <c r="B7" s="253"/>
      <c r="C7" s="253"/>
      <c r="D7" s="253"/>
      <c r="E7" s="253"/>
      <c r="F7" s="253"/>
    </row>
    <row r="8" spans="1:253" ht="15" x14ac:dyDescent="0.25">
      <c r="A8" s="253" t="s">
        <v>273</v>
      </c>
      <c r="B8" s="253"/>
      <c r="C8" s="253"/>
      <c r="D8" s="253"/>
      <c r="E8" s="253"/>
      <c r="F8" s="253"/>
    </row>
    <row r="10" spans="1:253" x14ac:dyDescent="0.2">
      <c r="A10" s="268" t="s">
        <v>37</v>
      </c>
      <c r="B10" s="23" t="s">
        <v>28</v>
      </c>
      <c r="C10" s="23" t="s">
        <v>13</v>
      </c>
      <c r="D10" s="23" t="s">
        <v>14</v>
      </c>
      <c r="E10" s="23" t="s">
        <v>15</v>
      </c>
      <c r="F10" s="23" t="s">
        <v>16</v>
      </c>
    </row>
    <row r="11" spans="1:253" ht="13.5" thickBot="1" x14ac:dyDescent="0.25">
      <c r="A11" s="269"/>
      <c r="B11" s="27" t="s">
        <v>17</v>
      </c>
      <c r="C11" s="27" t="s">
        <v>25</v>
      </c>
      <c r="D11" s="27" t="s">
        <v>25</v>
      </c>
      <c r="E11" s="27" t="s">
        <v>26</v>
      </c>
      <c r="F11" s="27" t="s">
        <v>27</v>
      </c>
    </row>
    <row r="12" spans="1:253" s="35" customFormat="1" ht="15" customHeight="1" x14ac:dyDescent="0.2">
      <c r="A12" s="36" t="s">
        <v>274</v>
      </c>
      <c r="B12" s="197"/>
      <c r="C12" s="198">
        <v>45666</v>
      </c>
      <c r="D12" s="199">
        <v>13100</v>
      </c>
      <c r="E12" s="40" t="s">
        <v>281</v>
      </c>
      <c r="F12" s="40" t="s">
        <v>285</v>
      </c>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row>
    <row r="13" spans="1:253" ht="15" customHeight="1" x14ac:dyDescent="0.2">
      <c r="A13" s="36" t="s">
        <v>274</v>
      </c>
      <c r="B13" s="197"/>
      <c r="C13" s="198">
        <v>45818</v>
      </c>
      <c r="D13" s="199">
        <v>4190</v>
      </c>
      <c r="E13" s="40" t="s">
        <v>281</v>
      </c>
      <c r="F13" s="40" t="s">
        <v>285</v>
      </c>
    </row>
    <row r="14" spans="1:253" ht="15" customHeight="1" x14ac:dyDescent="0.2">
      <c r="A14" s="36" t="s">
        <v>275</v>
      </c>
      <c r="B14" s="197"/>
      <c r="C14" s="198">
        <v>45929</v>
      </c>
      <c r="D14" s="199">
        <v>15020</v>
      </c>
      <c r="E14" s="40" t="s">
        <v>282</v>
      </c>
      <c r="F14" s="40" t="s">
        <v>285</v>
      </c>
    </row>
    <row r="15" spans="1:253" ht="15" customHeight="1" x14ac:dyDescent="0.2">
      <c r="A15" s="36" t="s">
        <v>274</v>
      </c>
      <c r="B15" s="197"/>
      <c r="C15" s="198">
        <v>45895</v>
      </c>
      <c r="D15" s="199">
        <v>3199.01</v>
      </c>
      <c r="E15" s="40" t="s">
        <v>281</v>
      </c>
      <c r="F15" s="40" t="s">
        <v>285</v>
      </c>
    </row>
    <row r="16" spans="1:253" ht="15" customHeight="1" x14ac:dyDescent="0.2">
      <c r="A16" s="36" t="s">
        <v>276</v>
      </c>
      <c r="B16" s="197"/>
      <c r="C16" s="198">
        <v>45745</v>
      </c>
      <c r="D16" s="199">
        <v>58500</v>
      </c>
      <c r="E16" s="40" t="s">
        <v>283</v>
      </c>
      <c r="F16" s="40" t="s">
        <v>285</v>
      </c>
    </row>
    <row r="17" spans="1:6" ht="15" customHeight="1" x14ac:dyDescent="0.2">
      <c r="A17" s="36" t="s">
        <v>276</v>
      </c>
      <c r="B17" s="197"/>
      <c r="C17" s="198">
        <v>45746</v>
      </c>
      <c r="D17" s="199">
        <v>58500</v>
      </c>
      <c r="E17" s="40" t="s">
        <v>283</v>
      </c>
      <c r="F17" s="40" t="s">
        <v>285</v>
      </c>
    </row>
    <row r="18" spans="1:6" ht="15" customHeight="1" x14ac:dyDescent="0.2">
      <c r="A18" s="36" t="s">
        <v>277</v>
      </c>
      <c r="B18" s="197"/>
      <c r="C18" s="198">
        <v>45747</v>
      </c>
      <c r="D18" s="199">
        <v>58500</v>
      </c>
      <c r="E18" s="40" t="s">
        <v>283</v>
      </c>
      <c r="F18" s="40" t="s">
        <v>285</v>
      </c>
    </row>
    <row r="19" spans="1:6" ht="15" customHeight="1" x14ac:dyDescent="0.2">
      <c r="A19" s="36" t="s">
        <v>278</v>
      </c>
      <c r="B19" s="197"/>
      <c r="C19" s="198">
        <v>45748</v>
      </c>
      <c r="D19" s="199">
        <v>58500</v>
      </c>
      <c r="E19" s="40" t="s">
        <v>283</v>
      </c>
      <c r="F19" s="40" t="s">
        <v>285</v>
      </c>
    </row>
    <row r="20" spans="1:6" ht="15" customHeight="1" x14ac:dyDescent="0.2">
      <c r="A20" s="36" t="s">
        <v>279</v>
      </c>
      <c r="B20" s="197"/>
      <c r="C20" s="198">
        <v>45678</v>
      </c>
      <c r="D20" s="199">
        <v>99444.479999999996</v>
      </c>
      <c r="E20" s="40" t="s">
        <v>282</v>
      </c>
      <c r="F20" s="40" t="s">
        <v>286</v>
      </c>
    </row>
    <row r="21" spans="1:6" ht="15" customHeight="1" x14ac:dyDescent="0.2">
      <c r="A21" s="36" t="s">
        <v>279</v>
      </c>
      <c r="B21" s="197"/>
      <c r="C21" s="198">
        <v>45678</v>
      </c>
      <c r="D21" s="199">
        <v>325764.53999999998</v>
      </c>
      <c r="E21" s="40" t="s">
        <v>282</v>
      </c>
      <c r="F21" s="40" t="s">
        <v>286</v>
      </c>
    </row>
    <row r="22" spans="1:6" ht="15" customHeight="1" x14ac:dyDescent="0.2">
      <c r="A22" s="36" t="s">
        <v>279</v>
      </c>
      <c r="B22" s="197"/>
      <c r="C22" s="198">
        <v>45678</v>
      </c>
      <c r="D22" s="199">
        <v>20951.509999999998</v>
      </c>
      <c r="E22" s="40" t="s">
        <v>282</v>
      </c>
      <c r="F22" s="40" t="s">
        <v>285</v>
      </c>
    </row>
    <row r="23" spans="1:6" ht="15" customHeight="1" x14ac:dyDescent="0.2">
      <c r="A23" s="36" t="s">
        <v>279</v>
      </c>
      <c r="B23" s="197"/>
      <c r="C23" s="198">
        <v>45707</v>
      </c>
      <c r="D23" s="199">
        <v>12804.06</v>
      </c>
      <c r="E23" s="40" t="s">
        <v>282</v>
      </c>
      <c r="F23" s="40" t="s">
        <v>285</v>
      </c>
    </row>
    <row r="24" spans="1:6" ht="15" customHeight="1" x14ac:dyDescent="0.2">
      <c r="A24" s="36" t="s">
        <v>279</v>
      </c>
      <c r="B24" s="197"/>
      <c r="C24" s="198">
        <v>45709</v>
      </c>
      <c r="D24" s="199">
        <v>15000.92</v>
      </c>
      <c r="E24" s="40" t="s">
        <v>282</v>
      </c>
      <c r="F24" s="40" t="s">
        <v>285</v>
      </c>
    </row>
    <row r="25" spans="1:6" ht="15" customHeight="1" x14ac:dyDescent="0.2">
      <c r="A25" s="36" t="s">
        <v>279</v>
      </c>
      <c r="B25" s="197"/>
      <c r="C25" s="198">
        <v>45712</v>
      </c>
      <c r="D25" s="199">
        <v>24441.94</v>
      </c>
      <c r="E25" s="40" t="s">
        <v>282</v>
      </c>
      <c r="F25" s="40" t="s">
        <v>285</v>
      </c>
    </row>
    <row r="26" spans="1:6" ht="15" customHeight="1" x14ac:dyDescent="0.2">
      <c r="A26" s="36" t="s">
        <v>279</v>
      </c>
      <c r="B26" s="197"/>
      <c r="C26" s="198">
        <v>45712</v>
      </c>
      <c r="D26" s="199">
        <v>2995.4</v>
      </c>
      <c r="E26" s="40" t="s">
        <v>282</v>
      </c>
      <c r="F26" s="40" t="s">
        <v>285</v>
      </c>
    </row>
    <row r="27" spans="1:6" ht="15" customHeight="1" x14ac:dyDescent="0.2">
      <c r="A27" s="36" t="s">
        <v>280</v>
      </c>
      <c r="B27" s="197"/>
      <c r="C27" s="198">
        <v>45694</v>
      </c>
      <c r="D27" s="199">
        <v>2436</v>
      </c>
      <c r="E27" s="40" t="s">
        <v>284</v>
      </c>
      <c r="F27" s="40" t="s">
        <v>285</v>
      </c>
    </row>
    <row r="28" spans="1:6" ht="15" customHeight="1" x14ac:dyDescent="0.2">
      <c r="A28" s="36" t="s">
        <v>280</v>
      </c>
      <c r="B28" s="197"/>
      <c r="C28" s="198">
        <v>45694</v>
      </c>
      <c r="D28" s="199">
        <v>2436</v>
      </c>
      <c r="E28" s="40" t="s">
        <v>284</v>
      </c>
      <c r="F28" s="40" t="s">
        <v>285</v>
      </c>
    </row>
    <row r="29" spans="1:6" ht="15" customHeight="1" x14ac:dyDescent="0.2">
      <c r="A29" s="36" t="s">
        <v>280</v>
      </c>
      <c r="B29" s="197"/>
      <c r="C29" s="198">
        <v>45694</v>
      </c>
      <c r="D29" s="199">
        <v>2436</v>
      </c>
      <c r="E29" s="40" t="s">
        <v>284</v>
      </c>
      <c r="F29" s="40" t="s">
        <v>285</v>
      </c>
    </row>
    <row r="30" spans="1:6" x14ac:dyDescent="0.2">
      <c r="A30" s="40"/>
      <c r="B30" s="197"/>
      <c r="C30" s="200"/>
      <c r="D30" s="201"/>
      <c r="E30" s="40"/>
      <c r="F30" s="40"/>
    </row>
    <row r="31" spans="1:6" x14ac:dyDescent="0.2">
      <c r="A31" s="40"/>
      <c r="B31" s="197"/>
      <c r="C31" s="200"/>
      <c r="D31" s="201"/>
      <c r="E31" s="40"/>
      <c r="F31" s="40"/>
    </row>
    <row r="32" spans="1:6" x14ac:dyDescent="0.2">
      <c r="A32" s="16"/>
      <c r="B32" s="14"/>
      <c r="C32" s="54"/>
      <c r="D32" s="15"/>
      <c r="E32" s="16"/>
      <c r="F32" s="16"/>
    </row>
    <row r="33" spans="1:7" x14ac:dyDescent="0.2">
      <c r="A33" s="2"/>
      <c r="B33" s="33"/>
      <c r="C33" s="41"/>
      <c r="D33" s="37"/>
      <c r="E33" s="2"/>
      <c r="F33" s="2"/>
    </row>
    <row r="34" spans="1:7" ht="38.25" customHeight="1" x14ac:dyDescent="0.2">
      <c r="A34" s="248" t="s">
        <v>237</v>
      </c>
      <c r="B34" s="248"/>
      <c r="C34" s="246" t="s">
        <v>238</v>
      </c>
      <c r="D34" s="246"/>
      <c r="E34" s="265" t="s">
        <v>239</v>
      </c>
      <c r="F34" s="265"/>
      <c r="G34" s="140"/>
    </row>
    <row r="35" spans="1:7" x14ac:dyDescent="0.2">
      <c r="A35" s="130"/>
      <c r="B35" s="130"/>
      <c r="C35" s="127"/>
      <c r="D35" s="28"/>
      <c r="E35" s="128"/>
      <c r="F35" s="128"/>
    </row>
    <row r="36" spans="1:7" x14ac:dyDescent="0.2">
      <c r="A36" s="257" t="s">
        <v>240</v>
      </c>
      <c r="B36" s="257"/>
      <c r="C36" s="246" t="s">
        <v>245</v>
      </c>
      <c r="D36" s="246"/>
      <c r="E36" s="257" t="s">
        <v>241</v>
      </c>
      <c r="F36" s="257"/>
      <c r="G36" s="4"/>
    </row>
    <row r="37" spans="1:7" x14ac:dyDescent="0.2">
      <c r="A37" s="257" t="s">
        <v>242</v>
      </c>
      <c r="B37" s="257"/>
      <c r="C37" s="246" t="s">
        <v>243</v>
      </c>
      <c r="D37" s="246"/>
      <c r="E37" s="257" t="s">
        <v>244</v>
      </c>
      <c r="F37" s="257"/>
    </row>
    <row r="40" spans="1:7" x14ac:dyDescent="0.2">
      <c r="B40" s="251" t="s">
        <v>221</v>
      </c>
      <c r="C40" s="251"/>
      <c r="D40" s="251"/>
      <c r="E40" s="251"/>
      <c r="F40" s="251"/>
    </row>
    <row r="41" spans="1:7" x14ac:dyDescent="0.2">
      <c r="B41" s="17"/>
      <c r="C41" s="18"/>
    </row>
    <row r="42" spans="1:7" x14ac:dyDescent="0.2">
      <c r="B42" s="124" t="s">
        <v>209</v>
      </c>
      <c r="C42" s="55"/>
      <c r="D42" s="249" t="s">
        <v>121</v>
      </c>
      <c r="E42" s="249"/>
      <c r="F42" s="249"/>
    </row>
    <row r="43" spans="1:7" x14ac:dyDescent="0.2">
      <c r="B43" s="73" t="s">
        <v>47</v>
      </c>
      <c r="C43" s="55"/>
      <c r="D43" s="249" t="s">
        <v>48</v>
      </c>
      <c r="E43" s="249"/>
      <c r="F43" s="249"/>
    </row>
    <row r="44" spans="1:7" x14ac:dyDescent="0.2">
      <c r="B44" s="74" t="s">
        <v>102</v>
      </c>
      <c r="C44" s="55"/>
      <c r="D44" s="249" t="s">
        <v>107</v>
      </c>
      <c r="E44" s="249"/>
      <c r="F44" s="249"/>
    </row>
    <row r="45" spans="1:7" x14ac:dyDescent="0.2">
      <c r="B45" s="277" t="s">
        <v>103</v>
      </c>
      <c r="C45" s="277"/>
      <c r="D45" s="249" t="s">
        <v>108</v>
      </c>
      <c r="E45" s="249"/>
      <c r="F45" s="249"/>
    </row>
    <row r="46" spans="1:7" x14ac:dyDescent="0.2">
      <c r="B46" s="75" t="s">
        <v>104</v>
      </c>
      <c r="C46" s="76"/>
      <c r="D46" s="250" t="s">
        <v>109</v>
      </c>
      <c r="E46" s="250"/>
      <c r="F46" s="250"/>
    </row>
    <row r="47" spans="1:7" x14ac:dyDescent="0.2">
      <c r="B47" s="277" t="s">
        <v>105</v>
      </c>
      <c r="C47" s="277"/>
      <c r="D47" s="249" t="s">
        <v>110</v>
      </c>
      <c r="E47" s="296"/>
      <c r="F47" s="296"/>
    </row>
    <row r="48" spans="1:7" x14ac:dyDescent="0.2">
      <c r="B48" s="277" t="s">
        <v>106</v>
      </c>
      <c r="C48" s="277"/>
      <c r="D48" s="249" t="s">
        <v>220</v>
      </c>
      <c r="E48" s="296"/>
      <c r="F48" s="296"/>
    </row>
    <row r="49" spans="2:6" x14ac:dyDescent="0.2">
      <c r="B49" s="277" t="s">
        <v>111</v>
      </c>
      <c r="C49" s="277"/>
      <c r="D49" s="249" t="s">
        <v>112</v>
      </c>
      <c r="E49" s="296"/>
      <c r="F49" s="296"/>
    </row>
    <row r="50" spans="2:6" x14ac:dyDescent="0.2">
      <c r="B50" s="125" t="s">
        <v>202</v>
      </c>
      <c r="C50" s="52"/>
      <c r="D50" s="3" t="s">
        <v>205</v>
      </c>
      <c r="E50" s="3"/>
    </row>
    <row r="51" spans="2:6" x14ac:dyDescent="0.2">
      <c r="B51" s="125" t="s">
        <v>203</v>
      </c>
      <c r="C51" s="52"/>
      <c r="D51" s="3" t="s">
        <v>206</v>
      </c>
      <c r="E51" s="3"/>
    </row>
    <row r="52" spans="2:6" x14ac:dyDescent="0.2">
      <c r="B52" s="125" t="s">
        <v>204</v>
      </c>
      <c r="C52" s="4"/>
      <c r="D52" s="3" t="s">
        <v>207</v>
      </c>
      <c r="E52" s="3"/>
    </row>
  </sheetData>
  <mergeCells count="27">
    <mergeCell ref="D45:F45"/>
    <mergeCell ref="D46:F46"/>
    <mergeCell ref="B47:C47"/>
    <mergeCell ref="B48:C48"/>
    <mergeCell ref="B49:C49"/>
    <mergeCell ref="B45:C45"/>
    <mergeCell ref="D47:F47"/>
    <mergeCell ref="D48:F48"/>
    <mergeCell ref="D49:F49"/>
    <mergeCell ref="D43:F43"/>
    <mergeCell ref="D44:F44"/>
    <mergeCell ref="A34:B34"/>
    <mergeCell ref="A36:B36"/>
    <mergeCell ref="A37:B37"/>
    <mergeCell ref="C34:D34"/>
    <mergeCell ref="C36:D36"/>
    <mergeCell ref="C37:D37"/>
    <mergeCell ref="A1:F1"/>
    <mergeCell ref="A2:F2"/>
    <mergeCell ref="A8:F8"/>
    <mergeCell ref="B40:F40"/>
    <mergeCell ref="D42:F42"/>
    <mergeCell ref="E34:F34"/>
    <mergeCell ref="E36:F36"/>
    <mergeCell ref="E37:F37"/>
    <mergeCell ref="A10:A11"/>
    <mergeCell ref="A7:F7"/>
  </mergeCells>
  <phoneticPr fontId="12" type="noConversion"/>
  <printOptions horizontalCentered="1"/>
  <pageMargins left="0.11811023622047245" right="0.11811023622047245" top="0.39370078740157483" bottom="0.39370078740157483" header="0" footer="0"/>
  <pageSetup orientation="landscape" horizontalDpi="4294967295"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3" tint="0.39997558519241921"/>
    <pageSetUpPr fitToPage="1"/>
  </sheetPr>
  <dimension ref="A1:F56"/>
  <sheetViews>
    <sheetView view="pageBreakPreview" topLeftCell="A16" zoomScaleNormal="100" zoomScaleSheetLayoutView="100" workbookViewId="0">
      <selection activeCell="A29" sqref="A29:F33"/>
    </sheetView>
  </sheetViews>
  <sheetFormatPr baseColWidth="10" defaultColWidth="8.85546875" defaultRowHeight="12.75" x14ac:dyDescent="0.2"/>
  <cols>
    <col min="1" max="1" width="7.28515625" customWidth="1"/>
    <col min="2" max="2" width="34.140625" customWidth="1"/>
    <col min="3" max="3" width="19" customWidth="1"/>
    <col min="4" max="4" width="18" customWidth="1"/>
    <col min="5" max="5" width="24.7109375" customWidth="1"/>
    <col min="6" max="6" width="33.5703125" customWidth="1"/>
    <col min="7" max="252" width="11.42578125" customWidth="1"/>
  </cols>
  <sheetData>
    <row r="1" spans="1:6" ht="15.75" x14ac:dyDescent="0.25">
      <c r="A1" s="263" t="s">
        <v>270</v>
      </c>
      <c r="B1" s="264"/>
      <c r="C1" s="264"/>
      <c r="D1" s="264"/>
      <c r="E1" s="264"/>
      <c r="F1" s="264"/>
    </row>
    <row r="2" spans="1:6" ht="15.75" x14ac:dyDescent="0.25">
      <c r="A2" s="256" t="s">
        <v>227</v>
      </c>
      <c r="B2" s="295"/>
      <c r="C2" s="295"/>
      <c r="D2" s="295"/>
      <c r="E2" s="295"/>
      <c r="F2" s="295"/>
    </row>
    <row r="3" spans="1:6" ht="15.75" x14ac:dyDescent="0.25">
      <c r="A3" s="152"/>
      <c r="B3" s="152"/>
      <c r="C3" s="152"/>
      <c r="D3" s="152"/>
      <c r="E3" s="152"/>
      <c r="F3" s="152"/>
    </row>
    <row r="4" spans="1:6" ht="15.75" x14ac:dyDescent="0.25">
      <c r="A4" s="152"/>
      <c r="B4" s="152"/>
      <c r="C4" s="152"/>
      <c r="D4" s="152"/>
      <c r="E4" s="152"/>
      <c r="F4" s="152"/>
    </row>
    <row r="5" spans="1:6" ht="15.75" x14ac:dyDescent="0.25">
      <c r="A5" s="152"/>
      <c r="B5" s="152"/>
      <c r="C5" s="152"/>
      <c r="D5" s="152"/>
      <c r="E5" s="152"/>
      <c r="F5" s="152"/>
    </row>
    <row r="6" spans="1:6" x14ac:dyDescent="0.2">
      <c r="A6" s="48"/>
      <c r="B6" s="48"/>
      <c r="C6" s="48"/>
      <c r="D6" s="48"/>
      <c r="E6" s="48"/>
      <c r="F6" s="17"/>
    </row>
    <row r="7" spans="1:6" ht="15" x14ac:dyDescent="0.25">
      <c r="A7" s="253" t="s">
        <v>222</v>
      </c>
      <c r="B7" s="253"/>
      <c r="C7" s="253"/>
      <c r="D7" s="253"/>
      <c r="E7" s="253"/>
      <c r="F7" s="253"/>
    </row>
    <row r="8" spans="1:6" ht="15" x14ac:dyDescent="0.25">
      <c r="A8" s="253" t="s">
        <v>273</v>
      </c>
      <c r="B8" s="253"/>
      <c r="C8" s="253"/>
      <c r="D8" s="253"/>
      <c r="E8" s="253"/>
      <c r="F8" s="253"/>
    </row>
    <row r="9" spans="1:6" ht="15" x14ac:dyDescent="0.25">
      <c r="A9" s="44"/>
      <c r="B9" s="44"/>
      <c r="C9" s="44"/>
      <c r="D9" s="44"/>
      <c r="E9" s="44"/>
      <c r="F9" s="44"/>
    </row>
    <row r="10" spans="1:6" ht="15.75" x14ac:dyDescent="0.25">
      <c r="B10" s="42"/>
      <c r="C10" s="42"/>
      <c r="D10" s="42"/>
      <c r="E10" s="42"/>
    </row>
    <row r="11" spans="1:6" x14ac:dyDescent="0.2">
      <c r="A11" s="266" t="s">
        <v>37</v>
      </c>
      <c r="B11" s="23" t="s">
        <v>28</v>
      </c>
      <c r="C11" s="23" t="s">
        <v>13</v>
      </c>
      <c r="D11" s="23" t="s">
        <v>18</v>
      </c>
      <c r="E11" s="23" t="s">
        <v>15</v>
      </c>
      <c r="F11" s="23" t="s">
        <v>19</v>
      </c>
    </row>
    <row r="12" spans="1:6" x14ac:dyDescent="0.2">
      <c r="A12" s="274"/>
      <c r="B12" s="27" t="s">
        <v>20</v>
      </c>
      <c r="C12" s="27" t="s">
        <v>21</v>
      </c>
      <c r="D12" s="27" t="s">
        <v>22</v>
      </c>
      <c r="E12" s="27" t="s">
        <v>26</v>
      </c>
      <c r="F12" s="27" t="s">
        <v>21</v>
      </c>
    </row>
    <row r="13" spans="1:6" ht="15" customHeight="1" x14ac:dyDescent="0.2">
      <c r="A13" s="36"/>
      <c r="B13" s="36"/>
      <c r="C13" s="36"/>
      <c r="D13" s="36"/>
      <c r="E13" s="36"/>
      <c r="F13" s="36"/>
    </row>
    <row r="14" spans="1:6" ht="15" customHeight="1" x14ac:dyDescent="0.2">
      <c r="A14" s="36"/>
      <c r="B14" s="36"/>
      <c r="C14" s="194"/>
      <c r="D14" s="195"/>
      <c r="E14" s="36"/>
      <c r="F14" s="36"/>
    </row>
    <row r="15" spans="1:6" ht="15" customHeight="1" x14ac:dyDescent="0.2">
      <c r="A15" s="36"/>
      <c r="B15" s="36"/>
      <c r="C15" s="36"/>
      <c r="D15" s="195"/>
      <c r="E15" s="36"/>
      <c r="F15" s="36"/>
    </row>
    <row r="16" spans="1:6" ht="15" customHeight="1" x14ac:dyDescent="0.2">
      <c r="A16" s="36"/>
      <c r="B16" s="36"/>
      <c r="C16" s="36"/>
      <c r="D16" s="195"/>
      <c r="E16" s="36"/>
      <c r="F16" s="36"/>
    </row>
    <row r="17" spans="1:6" ht="15" customHeight="1" x14ac:dyDescent="0.2">
      <c r="A17" s="36"/>
      <c r="B17" s="36"/>
      <c r="C17" s="36"/>
      <c r="D17" s="195"/>
      <c r="E17" s="36"/>
      <c r="F17" s="36"/>
    </row>
    <row r="18" spans="1:6" ht="15" customHeight="1" x14ac:dyDescent="0.4">
      <c r="A18" s="36"/>
      <c r="B18" s="196"/>
      <c r="C18" s="36"/>
      <c r="D18" s="195"/>
      <c r="E18" s="36"/>
      <c r="F18" s="36"/>
    </row>
    <row r="19" spans="1:6" ht="15" customHeight="1" x14ac:dyDescent="0.2">
      <c r="A19" s="36"/>
      <c r="B19" s="36"/>
      <c r="C19" s="36"/>
      <c r="D19" s="195"/>
      <c r="E19" s="36"/>
      <c r="F19" s="36"/>
    </row>
    <row r="20" spans="1:6" ht="15" customHeight="1" x14ac:dyDescent="0.2">
      <c r="A20" s="36"/>
      <c r="B20" s="36"/>
      <c r="C20" s="36"/>
      <c r="D20" s="195"/>
      <c r="E20" s="36"/>
      <c r="F20" s="36"/>
    </row>
    <row r="21" spans="1:6" ht="15" customHeight="1" x14ac:dyDescent="0.2">
      <c r="A21" s="36"/>
      <c r="B21" s="36"/>
      <c r="C21" s="36"/>
      <c r="D21" s="195"/>
      <c r="E21" s="36"/>
      <c r="F21" s="36"/>
    </row>
    <row r="22" spans="1:6" ht="15" customHeight="1" x14ac:dyDescent="0.2">
      <c r="A22" s="36"/>
      <c r="B22" s="36"/>
      <c r="C22" s="36"/>
      <c r="D22" s="195"/>
      <c r="E22" s="36"/>
      <c r="F22" s="36"/>
    </row>
    <row r="23" spans="1:6" ht="15" customHeight="1" x14ac:dyDescent="0.2">
      <c r="A23" s="36"/>
      <c r="B23" s="36"/>
      <c r="C23" s="36"/>
      <c r="D23" s="195"/>
      <c r="E23" s="36"/>
      <c r="F23" s="36"/>
    </row>
    <row r="24" spans="1:6" ht="15" customHeight="1" x14ac:dyDescent="0.2">
      <c r="A24" s="36"/>
      <c r="B24" s="36"/>
      <c r="C24" s="36"/>
      <c r="D24" s="195"/>
      <c r="E24" s="36"/>
      <c r="F24" s="36"/>
    </row>
    <row r="25" spans="1:6" ht="15" customHeight="1" x14ac:dyDescent="0.2">
      <c r="A25" s="36"/>
      <c r="B25" s="36"/>
      <c r="C25" s="36"/>
      <c r="D25" s="195"/>
      <c r="E25" s="36"/>
      <c r="F25" s="36"/>
    </row>
    <row r="26" spans="1:6" x14ac:dyDescent="0.2">
      <c r="A26" s="298" t="s">
        <v>31</v>
      </c>
      <c r="B26" s="299"/>
      <c r="C26" s="300"/>
      <c r="D26" s="56"/>
      <c r="E26" s="57"/>
      <c r="F26" s="36"/>
    </row>
    <row r="27" spans="1:6" x14ac:dyDescent="0.2">
      <c r="A27" s="193"/>
      <c r="B27" s="193"/>
      <c r="C27" s="193"/>
      <c r="D27" s="28"/>
    </row>
    <row r="29" spans="1:6" ht="38.25" customHeight="1" x14ac:dyDescent="0.2">
      <c r="A29" s="248" t="s">
        <v>237</v>
      </c>
      <c r="B29" s="248"/>
      <c r="C29" s="246" t="s">
        <v>238</v>
      </c>
      <c r="D29" s="246"/>
      <c r="E29" s="246"/>
      <c r="F29" s="192" t="s">
        <v>239</v>
      </c>
    </row>
    <row r="30" spans="1:6" x14ac:dyDescent="0.2">
      <c r="A30" s="130"/>
      <c r="B30" s="130"/>
      <c r="C30" s="127"/>
      <c r="D30" s="28"/>
      <c r="E30" s="128"/>
      <c r="F30" s="128"/>
    </row>
    <row r="31" spans="1:6" x14ac:dyDescent="0.2">
      <c r="A31" s="130"/>
      <c r="B31" s="130"/>
      <c r="C31" s="127"/>
      <c r="D31" s="28"/>
      <c r="E31" s="128"/>
      <c r="F31" s="128"/>
    </row>
    <row r="32" spans="1:6" x14ac:dyDescent="0.2">
      <c r="A32" s="257" t="s">
        <v>240</v>
      </c>
      <c r="B32" s="257"/>
      <c r="C32" s="257" t="s">
        <v>245</v>
      </c>
      <c r="D32" s="257"/>
      <c r="E32" s="257"/>
      <c r="F32" s="131" t="s">
        <v>241</v>
      </c>
    </row>
    <row r="33" spans="1:6" x14ac:dyDescent="0.2">
      <c r="A33" s="257" t="s">
        <v>242</v>
      </c>
      <c r="B33" s="257"/>
      <c r="C33" s="257" t="s">
        <v>243</v>
      </c>
      <c r="D33" s="257"/>
      <c r="E33" s="257"/>
      <c r="F33" s="131" t="s">
        <v>244</v>
      </c>
    </row>
    <row r="34" spans="1:6" x14ac:dyDescent="0.2">
      <c r="A34" s="131"/>
      <c r="B34" s="131"/>
      <c r="C34" s="131"/>
      <c r="D34" s="131"/>
      <c r="E34" s="131"/>
      <c r="F34" s="131"/>
    </row>
    <row r="35" spans="1:6" x14ac:dyDescent="0.2">
      <c r="A35" s="131"/>
      <c r="B35" s="131"/>
      <c r="C35" s="131"/>
      <c r="D35" s="131"/>
      <c r="E35" s="131"/>
      <c r="F35" s="131"/>
    </row>
    <row r="36" spans="1:6" x14ac:dyDescent="0.2">
      <c r="A36" s="131"/>
      <c r="B36" s="131"/>
      <c r="C36" s="131"/>
      <c r="D36" s="131"/>
      <c r="E36" s="131"/>
      <c r="F36" s="131"/>
    </row>
    <row r="37" spans="1:6" x14ac:dyDescent="0.2">
      <c r="A37" s="131"/>
      <c r="B37" s="131"/>
      <c r="C37" s="131"/>
      <c r="D37" s="131"/>
      <c r="E37" s="131"/>
      <c r="F37" s="131"/>
    </row>
    <row r="38" spans="1:6" x14ac:dyDescent="0.2">
      <c r="A38" s="131"/>
      <c r="B38" s="131"/>
      <c r="C38" s="131"/>
      <c r="D38" s="131"/>
      <c r="E38" s="131"/>
      <c r="F38" s="131"/>
    </row>
    <row r="39" spans="1:6" x14ac:dyDescent="0.2">
      <c r="A39" s="131"/>
      <c r="B39" s="131"/>
      <c r="C39" s="131"/>
      <c r="D39" s="131"/>
      <c r="E39" s="131"/>
      <c r="F39" s="131"/>
    </row>
    <row r="40" spans="1:6" x14ac:dyDescent="0.2">
      <c r="A40" s="131"/>
      <c r="B40" s="131"/>
      <c r="C40" s="131"/>
      <c r="D40" s="131"/>
      <c r="E40" s="131"/>
      <c r="F40" s="131"/>
    </row>
    <row r="41" spans="1:6" x14ac:dyDescent="0.2">
      <c r="A41" s="131"/>
      <c r="B41" s="131"/>
      <c r="C41" s="131"/>
      <c r="D41" s="131"/>
      <c r="E41" s="131"/>
      <c r="F41" s="131"/>
    </row>
    <row r="42" spans="1:6" x14ac:dyDescent="0.2">
      <c r="A42" s="131"/>
      <c r="B42" s="131"/>
      <c r="C42" s="131"/>
      <c r="D42" s="131"/>
      <c r="E42" s="131"/>
      <c r="F42" s="131"/>
    </row>
    <row r="44" spans="1:6" x14ac:dyDescent="0.2">
      <c r="B44" s="251" t="s">
        <v>223</v>
      </c>
      <c r="C44" s="251"/>
      <c r="D44" s="251"/>
      <c r="E44" s="251"/>
      <c r="F44" s="251"/>
    </row>
    <row r="45" spans="1:6" x14ac:dyDescent="0.2">
      <c r="B45" s="17"/>
      <c r="C45" s="18"/>
    </row>
    <row r="46" spans="1:6" x14ac:dyDescent="0.2">
      <c r="B46" s="124" t="s">
        <v>209</v>
      </c>
      <c r="C46" s="55"/>
      <c r="D46" s="249" t="s">
        <v>121</v>
      </c>
      <c r="E46" s="249"/>
      <c r="F46" s="249"/>
    </row>
    <row r="47" spans="1:6" x14ac:dyDescent="0.2">
      <c r="B47" s="73" t="s">
        <v>47</v>
      </c>
      <c r="C47" s="55"/>
      <c r="D47" s="249" t="s">
        <v>48</v>
      </c>
      <c r="E47" s="249"/>
      <c r="F47" s="249"/>
    </row>
    <row r="48" spans="1:6" x14ac:dyDescent="0.2">
      <c r="B48" s="74" t="s">
        <v>102</v>
      </c>
      <c r="C48" s="55"/>
      <c r="D48" s="249" t="s">
        <v>107</v>
      </c>
      <c r="E48" s="249"/>
      <c r="F48" s="249"/>
    </row>
    <row r="49" spans="2:6" ht="25.5" customHeight="1" x14ac:dyDescent="0.2">
      <c r="B49" s="279" t="s">
        <v>113</v>
      </c>
      <c r="C49" s="279"/>
      <c r="D49" s="297" t="s">
        <v>108</v>
      </c>
      <c r="E49" s="297"/>
      <c r="F49" s="297"/>
    </row>
    <row r="50" spans="2:6" x14ac:dyDescent="0.2">
      <c r="B50" s="75" t="s">
        <v>114</v>
      </c>
      <c r="C50" s="76"/>
      <c r="D50" s="250" t="s">
        <v>115</v>
      </c>
      <c r="E50" s="250"/>
      <c r="F50" s="250"/>
    </row>
    <row r="51" spans="2:6" ht="12.75" customHeight="1" x14ac:dyDescent="0.2">
      <c r="B51" s="277" t="s">
        <v>116</v>
      </c>
      <c r="C51" s="277"/>
      <c r="D51" s="249" t="s">
        <v>117</v>
      </c>
      <c r="E51" s="296"/>
      <c r="F51" s="296"/>
    </row>
    <row r="52" spans="2:6" x14ac:dyDescent="0.2">
      <c r="B52" s="277" t="s">
        <v>106</v>
      </c>
      <c r="C52" s="277"/>
      <c r="D52" s="249" t="s">
        <v>224</v>
      </c>
      <c r="E52" s="296"/>
      <c r="F52" s="296"/>
    </row>
    <row r="53" spans="2:6" x14ac:dyDescent="0.2">
      <c r="B53" s="277" t="s">
        <v>118</v>
      </c>
      <c r="C53" s="277"/>
      <c r="D53" s="249" t="s">
        <v>119</v>
      </c>
      <c r="E53" s="296"/>
      <c r="F53" s="296"/>
    </row>
    <row r="54" spans="2:6" x14ac:dyDescent="0.2">
      <c r="B54" s="125" t="s">
        <v>202</v>
      </c>
      <c r="C54" s="52"/>
      <c r="D54" s="3" t="s">
        <v>205</v>
      </c>
    </row>
    <row r="55" spans="2:6" x14ac:dyDescent="0.2">
      <c r="B55" s="125" t="s">
        <v>203</v>
      </c>
      <c r="C55" s="52"/>
      <c r="D55" s="3" t="s">
        <v>206</v>
      </c>
    </row>
    <row r="56" spans="2:6" x14ac:dyDescent="0.2">
      <c r="B56" s="125" t="s">
        <v>204</v>
      </c>
      <c r="C56" s="4"/>
      <c r="D56" s="3" t="s">
        <v>207</v>
      </c>
    </row>
  </sheetData>
  <mergeCells count="25">
    <mergeCell ref="D48:F48"/>
    <mergeCell ref="B53:C53"/>
    <mergeCell ref="D53:F53"/>
    <mergeCell ref="D50:F50"/>
    <mergeCell ref="D51:F51"/>
    <mergeCell ref="B49:C49"/>
    <mergeCell ref="B51:C51"/>
    <mergeCell ref="B52:C52"/>
    <mergeCell ref="D52:F52"/>
    <mergeCell ref="D49:F49"/>
    <mergeCell ref="A26:C26"/>
    <mergeCell ref="A29:B29"/>
    <mergeCell ref="C29:E29"/>
    <mergeCell ref="A1:F1"/>
    <mergeCell ref="A2:F2"/>
    <mergeCell ref="A7:F7"/>
    <mergeCell ref="A8:F8"/>
    <mergeCell ref="A11:A12"/>
    <mergeCell ref="A32:B32"/>
    <mergeCell ref="C32:E32"/>
    <mergeCell ref="A33:B33"/>
    <mergeCell ref="C33:E33"/>
    <mergeCell ref="B44:F44"/>
    <mergeCell ref="D46:F46"/>
    <mergeCell ref="D47:F47"/>
  </mergeCells>
  <phoneticPr fontId="12" type="noConversion"/>
  <printOptions horizontalCentered="1"/>
  <pageMargins left="0.25" right="0.25" top="0.75" bottom="0.75" header="0.3" footer="0.3"/>
  <pageSetup fitToHeight="0" orientation="landscape" horizontalDpi="4294967295"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M101"/>
  <sheetViews>
    <sheetView tabSelected="1" view="pageBreakPreview" topLeftCell="A16" zoomScaleNormal="100" zoomScaleSheetLayoutView="100" workbookViewId="0">
      <selection activeCell="M10" sqref="M10"/>
    </sheetView>
  </sheetViews>
  <sheetFormatPr baseColWidth="10" defaultRowHeight="12.75" x14ac:dyDescent="0.2"/>
  <cols>
    <col min="1" max="1" width="25.140625" style="202" customWidth="1"/>
    <col min="2" max="2" width="20.7109375" style="202" customWidth="1"/>
    <col min="3" max="3" width="20.5703125" style="202" customWidth="1"/>
    <col min="4" max="4" width="14.7109375" style="202" customWidth="1"/>
    <col min="5" max="5" width="15.28515625" style="202" customWidth="1"/>
    <col min="6" max="6" width="13.140625" style="202" customWidth="1"/>
    <col min="7" max="7" width="15" style="202" customWidth="1"/>
    <col min="8" max="9" width="13.7109375" style="202" customWidth="1"/>
    <col min="10" max="10" width="14.28515625" style="202" customWidth="1"/>
    <col min="11" max="11" width="14" style="202" customWidth="1"/>
    <col min="12" max="12" width="11.5703125" style="202" customWidth="1"/>
    <col min="13" max="248" width="11.42578125" style="202"/>
    <col min="249" max="249" width="25.140625" style="202" customWidth="1"/>
    <col min="250" max="250" width="13.28515625" style="202" customWidth="1"/>
    <col min="251" max="251" width="23.5703125" style="202" customWidth="1"/>
    <col min="252" max="252" width="14.7109375" style="202" customWidth="1"/>
    <col min="253" max="253" width="11.5703125" style="202" customWidth="1"/>
    <col min="254" max="254" width="10.7109375" style="202" customWidth="1"/>
    <col min="255" max="255" width="11.85546875" style="202" customWidth="1"/>
    <col min="256" max="257" width="13.7109375" style="202" customWidth="1"/>
    <col min="258" max="258" width="14.28515625" style="202" customWidth="1"/>
    <col min="259" max="259" width="9.7109375" style="202" customWidth="1"/>
    <col min="260" max="260" width="10" style="202" customWidth="1"/>
    <col min="261" max="504" width="11.42578125" style="202"/>
    <col min="505" max="505" width="25.140625" style="202" customWidth="1"/>
    <col min="506" max="506" width="13.28515625" style="202" customWidth="1"/>
    <col min="507" max="507" width="23.5703125" style="202" customWidth="1"/>
    <col min="508" max="508" width="14.7109375" style="202" customWidth="1"/>
    <col min="509" max="509" width="11.5703125" style="202" customWidth="1"/>
    <col min="510" max="510" width="10.7109375" style="202" customWidth="1"/>
    <col min="511" max="511" width="11.85546875" style="202" customWidth="1"/>
    <col min="512" max="513" width="13.7109375" style="202" customWidth="1"/>
    <col min="514" max="514" width="14.28515625" style="202" customWidth="1"/>
    <col min="515" max="515" width="9.7109375" style="202" customWidth="1"/>
    <col min="516" max="516" width="10" style="202" customWidth="1"/>
    <col min="517" max="760" width="11.42578125" style="202"/>
    <col min="761" max="761" width="25.140625" style="202" customWidth="1"/>
    <col min="762" max="762" width="13.28515625" style="202" customWidth="1"/>
    <col min="763" max="763" width="23.5703125" style="202" customWidth="1"/>
    <col min="764" max="764" width="14.7109375" style="202" customWidth="1"/>
    <col min="765" max="765" width="11.5703125" style="202" customWidth="1"/>
    <col min="766" max="766" width="10.7109375" style="202" customWidth="1"/>
    <col min="767" max="767" width="11.85546875" style="202" customWidth="1"/>
    <col min="768" max="769" width="13.7109375" style="202" customWidth="1"/>
    <col min="770" max="770" width="14.28515625" style="202" customWidth="1"/>
    <col min="771" max="771" width="9.7109375" style="202" customWidth="1"/>
    <col min="772" max="772" width="10" style="202" customWidth="1"/>
    <col min="773" max="1016" width="11.42578125" style="202"/>
    <col min="1017" max="1017" width="25.140625" style="202" customWidth="1"/>
    <col min="1018" max="1018" width="13.28515625" style="202" customWidth="1"/>
    <col min="1019" max="1019" width="23.5703125" style="202" customWidth="1"/>
    <col min="1020" max="1020" width="14.7109375" style="202" customWidth="1"/>
    <col min="1021" max="1021" width="11.5703125" style="202" customWidth="1"/>
    <col min="1022" max="1022" width="10.7109375" style="202" customWidth="1"/>
    <col min="1023" max="1023" width="11.85546875" style="202" customWidth="1"/>
    <col min="1024" max="1025" width="13.7109375" style="202" customWidth="1"/>
    <col min="1026" max="1026" width="14.28515625" style="202" customWidth="1"/>
    <col min="1027" max="1027" width="9.7109375" style="202" customWidth="1"/>
    <col min="1028" max="1028" width="10" style="202" customWidth="1"/>
    <col min="1029" max="1272" width="11.42578125" style="202"/>
    <col min="1273" max="1273" width="25.140625" style="202" customWidth="1"/>
    <col min="1274" max="1274" width="13.28515625" style="202" customWidth="1"/>
    <col min="1275" max="1275" width="23.5703125" style="202" customWidth="1"/>
    <col min="1276" max="1276" width="14.7109375" style="202" customWidth="1"/>
    <col min="1277" max="1277" width="11.5703125" style="202" customWidth="1"/>
    <col min="1278" max="1278" width="10.7109375" style="202" customWidth="1"/>
    <col min="1279" max="1279" width="11.85546875" style="202" customWidth="1"/>
    <col min="1280" max="1281" width="13.7109375" style="202" customWidth="1"/>
    <col min="1282" max="1282" width="14.28515625" style="202" customWidth="1"/>
    <col min="1283" max="1283" width="9.7109375" style="202" customWidth="1"/>
    <col min="1284" max="1284" width="10" style="202" customWidth="1"/>
    <col min="1285" max="1528" width="11.42578125" style="202"/>
    <col min="1529" max="1529" width="25.140625" style="202" customWidth="1"/>
    <col min="1530" max="1530" width="13.28515625" style="202" customWidth="1"/>
    <col min="1531" max="1531" width="23.5703125" style="202" customWidth="1"/>
    <col min="1532" max="1532" width="14.7109375" style="202" customWidth="1"/>
    <col min="1533" max="1533" width="11.5703125" style="202" customWidth="1"/>
    <col min="1534" max="1534" width="10.7109375" style="202" customWidth="1"/>
    <col min="1535" max="1535" width="11.85546875" style="202" customWidth="1"/>
    <col min="1536" max="1537" width="13.7109375" style="202" customWidth="1"/>
    <col min="1538" max="1538" width="14.28515625" style="202" customWidth="1"/>
    <col min="1539" max="1539" width="9.7109375" style="202" customWidth="1"/>
    <col min="1540" max="1540" width="10" style="202" customWidth="1"/>
    <col min="1541" max="1784" width="11.42578125" style="202"/>
    <col min="1785" max="1785" width="25.140625" style="202" customWidth="1"/>
    <col min="1786" max="1786" width="13.28515625" style="202" customWidth="1"/>
    <col min="1787" max="1787" width="23.5703125" style="202" customWidth="1"/>
    <col min="1788" max="1788" width="14.7109375" style="202" customWidth="1"/>
    <col min="1789" max="1789" width="11.5703125" style="202" customWidth="1"/>
    <col min="1790" max="1790" width="10.7109375" style="202" customWidth="1"/>
    <col min="1791" max="1791" width="11.85546875" style="202" customWidth="1"/>
    <col min="1792" max="1793" width="13.7109375" style="202" customWidth="1"/>
    <col min="1794" max="1794" width="14.28515625" style="202" customWidth="1"/>
    <col min="1795" max="1795" width="9.7109375" style="202" customWidth="1"/>
    <col min="1796" max="1796" width="10" style="202" customWidth="1"/>
    <col min="1797" max="2040" width="11.42578125" style="202"/>
    <col min="2041" max="2041" width="25.140625" style="202" customWidth="1"/>
    <col min="2042" max="2042" width="13.28515625" style="202" customWidth="1"/>
    <col min="2043" max="2043" width="23.5703125" style="202" customWidth="1"/>
    <col min="2044" max="2044" width="14.7109375" style="202" customWidth="1"/>
    <col min="2045" max="2045" width="11.5703125" style="202" customWidth="1"/>
    <col min="2046" max="2046" width="10.7109375" style="202" customWidth="1"/>
    <col min="2047" max="2047" width="11.85546875" style="202" customWidth="1"/>
    <col min="2048" max="2049" width="13.7109375" style="202" customWidth="1"/>
    <col min="2050" max="2050" width="14.28515625" style="202" customWidth="1"/>
    <col min="2051" max="2051" width="9.7109375" style="202" customWidth="1"/>
    <col min="2052" max="2052" width="10" style="202" customWidth="1"/>
    <col min="2053" max="2296" width="11.42578125" style="202"/>
    <col min="2297" max="2297" width="25.140625" style="202" customWidth="1"/>
    <col min="2298" max="2298" width="13.28515625" style="202" customWidth="1"/>
    <col min="2299" max="2299" width="23.5703125" style="202" customWidth="1"/>
    <col min="2300" max="2300" width="14.7109375" style="202" customWidth="1"/>
    <col min="2301" max="2301" width="11.5703125" style="202" customWidth="1"/>
    <col min="2302" max="2302" width="10.7109375" style="202" customWidth="1"/>
    <col min="2303" max="2303" width="11.85546875" style="202" customWidth="1"/>
    <col min="2304" max="2305" width="13.7109375" style="202" customWidth="1"/>
    <col min="2306" max="2306" width="14.28515625" style="202" customWidth="1"/>
    <col min="2307" max="2307" width="9.7109375" style="202" customWidth="1"/>
    <col min="2308" max="2308" width="10" style="202" customWidth="1"/>
    <col min="2309" max="2552" width="11.42578125" style="202"/>
    <col min="2553" max="2553" width="25.140625" style="202" customWidth="1"/>
    <col min="2554" max="2554" width="13.28515625" style="202" customWidth="1"/>
    <col min="2555" max="2555" width="23.5703125" style="202" customWidth="1"/>
    <col min="2556" max="2556" width="14.7109375" style="202" customWidth="1"/>
    <col min="2557" max="2557" width="11.5703125" style="202" customWidth="1"/>
    <col min="2558" max="2558" width="10.7109375" style="202" customWidth="1"/>
    <col min="2559" max="2559" width="11.85546875" style="202" customWidth="1"/>
    <col min="2560" max="2561" width="13.7109375" style="202" customWidth="1"/>
    <col min="2562" max="2562" width="14.28515625" style="202" customWidth="1"/>
    <col min="2563" max="2563" width="9.7109375" style="202" customWidth="1"/>
    <col min="2564" max="2564" width="10" style="202" customWidth="1"/>
    <col min="2565" max="2808" width="11.42578125" style="202"/>
    <col min="2809" max="2809" width="25.140625" style="202" customWidth="1"/>
    <col min="2810" max="2810" width="13.28515625" style="202" customWidth="1"/>
    <col min="2811" max="2811" width="23.5703125" style="202" customWidth="1"/>
    <col min="2812" max="2812" width="14.7109375" style="202" customWidth="1"/>
    <col min="2813" max="2813" width="11.5703125" style="202" customWidth="1"/>
    <col min="2814" max="2814" width="10.7109375" style="202" customWidth="1"/>
    <col min="2815" max="2815" width="11.85546875" style="202" customWidth="1"/>
    <col min="2816" max="2817" width="13.7109375" style="202" customWidth="1"/>
    <col min="2818" max="2818" width="14.28515625" style="202" customWidth="1"/>
    <col min="2819" max="2819" width="9.7109375" style="202" customWidth="1"/>
    <col min="2820" max="2820" width="10" style="202" customWidth="1"/>
    <col min="2821" max="3064" width="11.42578125" style="202"/>
    <col min="3065" max="3065" width="25.140625" style="202" customWidth="1"/>
    <col min="3066" max="3066" width="13.28515625" style="202" customWidth="1"/>
    <col min="3067" max="3067" width="23.5703125" style="202" customWidth="1"/>
    <col min="3068" max="3068" width="14.7109375" style="202" customWidth="1"/>
    <col min="3069" max="3069" width="11.5703125" style="202" customWidth="1"/>
    <col min="3070" max="3070" width="10.7109375" style="202" customWidth="1"/>
    <col min="3071" max="3071" width="11.85546875" style="202" customWidth="1"/>
    <col min="3072" max="3073" width="13.7109375" style="202" customWidth="1"/>
    <col min="3074" max="3074" width="14.28515625" style="202" customWidth="1"/>
    <col min="3075" max="3075" width="9.7109375" style="202" customWidth="1"/>
    <col min="3076" max="3076" width="10" style="202" customWidth="1"/>
    <col min="3077" max="3320" width="11.42578125" style="202"/>
    <col min="3321" max="3321" width="25.140625" style="202" customWidth="1"/>
    <col min="3322" max="3322" width="13.28515625" style="202" customWidth="1"/>
    <col min="3323" max="3323" width="23.5703125" style="202" customWidth="1"/>
    <col min="3324" max="3324" width="14.7109375" style="202" customWidth="1"/>
    <col min="3325" max="3325" width="11.5703125" style="202" customWidth="1"/>
    <col min="3326" max="3326" width="10.7109375" style="202" customWidth="1"/>
    <col min="3327" max="3327" width="11.85546875" style="202" customWidth="1"/>
    <col min="3328" max="3329" width="13.7109375" style="202" customWidth="1"/>
    <col min="3330" max="3330" width="14.28515625" style="202" customWidth="1"/>
    <col min="3331" max="3331" width="9.7109375" style="202" customWidth="1"/>
    <col min="3332" max="3332" width="10" style="202" customWidth="1"/>
    <col min="3333" max="3576" width="11.42578125" style="202"/>
    <col min="3577" max="3577" width="25.140625" style="202" customWidth="1"/>
    <col min="3578" max="3578" width="13.28515625" style="202" customWidth="1"/>
    <col min="3579" max="3579" width="23.5703125" style="202" customWidth="1"/>
    <col min="3580" max="3580" width="14.7109375" style="202" customWidth="1"/>
    <col min="3581" max="3581" width="11.5703125" style="202" customWidth="1"/>
    <col min="3582" max="3582" width="10.7109375" style="202" customWidth="1"/>
    <col min="3583" max="3583" width="11.85546875" style="202" customWidth="1"/>
    <col min="3584" max="3585" width="13.7109375" style="202" customWidth="1"/>
    <col min="3586" max="3586" width="14.28515625" style="202" customWidth="1"/>
    <col min="3587" max="3587" width="9.7109375" style="202" customWidth="1"/>
    <col min="3588" max="3588" width="10" style="202" customWidth="1"/>
    <col min="3589" max="3832" width="11.42578125" style="202"/>
    <col min="3833" max="3833" width="25.140625" style="202" customWidth="1"/>
    <col min="3834" max="3834" width="13.28515625" style="202" customWidth="1"/>
    <col min="3835" max="3835" width="23.5703125" style="202" customWidth="1"/>
    <col min="3836" max="3836" width="14.7109375" style="202" customWidth="1"/>
    <col min="3837" max="3837" width="11.5703125" style="202" customWidth="1"/>
    <col min="3838" max="3838" width="10.7109375" style="202" customWidth="1"/>
    <col min="3839" max="3839" width="11.85546875" style="202" customWidth="1"/>
    <col min="3840" max="3841" width="13.7109375" style="202" customWidth="1"/>
    <col min="3842" max="3842" width="14.28515625" style="202" customWidth="1"/>
    <col min="3843" max="3843" width="9.7109375" style="202" customWidth="1"/>
    <col min="3844" max="3844" width="10" style="202" customWidth="1"/>
    <col min="3845" max="4088" width="11.42578125" style="202"/>
    <col min="4089" max="4089" width="25.140625" style="202" customWidth="1"/>
    <col min="4090" max="4090" width="13.28515625" style="202" customWidth="1"/>
    <col min="4091" max="4091" width="23.5703125" style="202" customWidth="1"/>
    <col min="4092" max="4092" width="14.7109375" style="202" customWidth="1"/>
    <col min="4093" max="4093" width="11.5703125" style="202" customWidth="1"/>
    <col min="4094" max="4094" width="10.7109375" style="202" customWidth="1"/>
    <col min="4095" max="4095" width="11.85546875" style="202" customWidth="1"/>
    <col min="4096" max="4097" width="13.7109375" style="202" customWidth="1"/>
    <col min="4098" max="4098" width="14.28515625" style="202" customWidth="1"/>
    <col min="4099" max="4099" width="9.7109375" style="202" customWidth="1"/>
    <col min="4100" max="4100" width="10" style="202" customWidth="1"/>
    <col min="4101" max="4344" width="11.42578125" style="202"/>
    <col min="4345" max="4345" width="25.140625" style="202" customWidth="1"/>
    <col min="4346" max="4346" width="13.28515625" style="202" customWidth="1"/>
    <col min="4347" max="4347" width="23.5703125" style="202" customWidth="1"/>
    <col min="4348" max="4348" width="14.7109375" style="202" customWidth="1"/>
    <col min="4349" max="4349" width="11.5703125" style="202" customWidth="1"/>
    <col min="4350" max="4350" width="10.7109375" style="202" customWidth="1"/>
    <col min="4351" max="4351" width="11.85546875" style="202" customWidth="1"/>
    <col min="4352" max="4353" width="13.7109375" style="202" customWidth="1"/>
    <col min="4354" max="4354" width="14.28515625" style="202" customWidth="1"/>
    <col min="4355" max="4355" width="9.7109375" style="202" customWidth="1"/>
    <col min="4356" max="4356" width="10" style="202" customWidth="1"/>
    <col min="4357" max="4600" width="11.42578125" style="202"/>
    <col min="4601" max="4601" width="25.140625" style="202" customWidth="1"/>
    <col min="4602" max="4602" width="13.28515625" style="202" customWidth="1"/>
    <col min="4603" max="4603" width="23.5703125" style="202" customWidth="1"/>
    <col min="4604" max="4604" width="14.7109375" style="202" customWidth="1"/>
    <col min="4605" max="4605" width="11.5703125" style="202" customWidth="1"/>
    <col min="4606" max="4606" width="10.7109375" style="202" customWidth="1"/>
    <col min="4607" max="4607" width="11.85546875" style="202" customWidth="1"/>
    <col min="4608" max="4609" width="13.7109375" style="202" customWidth="1"/>
    <col min="4610" max="4610" width="14.28515625" style="202" customWidth="1"/>
    <col min="4611" max="4611" width="9.7109375" style="202" customWidth="1"/>
    <col min="4612" max="4612" width="10" style="202" customWidth="1"/>
    <col min="4613" max="4856" width="11.42578125" style="202"/>
    <col min="4857" max="4857" width="25.140625" style="202" customWidth="1"/>
    <col min="4858" max="4858" width="13.28515625" style="202" customWidth="1"/>
    <col min="4859" max="4859" width="23.5703125" style="202" customWidth="1"/>
    <col min="4860" max="4860" width="14.7109375" style="202" customWidth="1"/>
    <col min="4861" max="4861" width="11.5703125" style="202" customWidth="1"/>
    <col min="4862" max="4862" width="10.7109375" style="202" customWidth="1"/>
    <col min="4863" max="4863" width="11.85546875" style="202" customWidth="1"/>
    <col min="4864" max="4865" width="13.7109375" style="202" customWidth="1"/>
    <col min="4866" max="4866" width="14.28515625" style="202" customWidth="1"/>
    <col min="4867" max="4867" width="9.7109375" style="202" customWidth="1"/>
    <col min="4868" max="4868" width="10" style="202" customWidth="1"/>
    <col min="4869" max="5112" width="11.42578125" style="202"/>
    <col min="5113" max="5113" width="25.140625" style="202" customWidth="1"/>
    <col min="5114" max="5114" width="13.28515625" style="202" customWidth="1"/>
    <col min="5115" max="5115" width="23.5703125" style="202" customWidth="1"/>
    <col min="5116" max="5116" width="14.7109375" style="202" customWidth="1"/>
    <col min="5117" max="5117" width="11.5703125" style="202" customWidth="1"/>
    <col min="5118" max="5118" width="10.7109375" style="202" customWidth="1"/>
    <col min="5119" max="5119" width="11.85546875" style="202" customWidth="1"/>
    <col min="5120" max="5121" width="13.7109375" style="202" customWidth="1"/>
    <col min="5122" max="5122" width="14.28515625" style="202" customWidth="1"/>
    <col min="5123" max="5123" width="9.7109375" style="202" customWidth="1"/>
    <col min="5124" max="5124" width="10" style="202" customWidth="1"/>
    <col min="5125" max="5368" width="11.42578125" style="202"/>
    <col min="5369" max="5369" width="25.140625" style="202" customWidth="1"/>
    <col min="5370" max="5370" width="13.28515625" style="202" customWidth="1"/>
    <col min="5371" max="5371" width="23.5703125" style="202" customWidth="1"/>
    <col min="5372" max="5372" width="14.7109375" style="202" customWidth="1"/>
    <col min="5373" max="5373" width="11.5703125" style="202" customWidth="1"/>
    <col min="5374" max="5374" width="10.7109375" style="202" customWidth="1"/>
    <col min="5375" max="5375" width="11.85546875" style="202" customWidth="1"/>
    <col min="5376" max="5377" width="13.7109375" style="202" customWidth="1"/>
    <col min="5378" max="5378" width="14.28515625" style="202" customWidth="1"/>
    <col min="5379" max="5379" width="9.7109375" style="202" customWidth="1"/>
    <col min="5380" max="5380" width="10" style="202" customWidth="1"/>
    <col min="5381" max="5624" width="11.42578125" style="202"/>
    <col min="5625" max="5625" width="25.140625" style="202" customWidth="1"/>
    <col min="5626" max="5626" width="13.28515625" style="202" customWidth="1"/>
    <col min="5627" max="5627" width="23.5703125" style="202" customWidth="1"/>
    <col min="5628" max="5628" width="14.7109375" style="202" customWidth="1"/>
    <col min="5629" max="5629" width="11.5703125" style="202" customWidth="1"/>
    <col min="5630" max="5630" width="10.7109375" style="202" customWidth="1"/>
    <col min="5631" max="5631" width="11.85546875" style="202" customWidth="1"/>
    <col min="5632" max="5633" width="13.7109375" style="202" customWidth="1"/>
    <col min="5634" max="5634" width="14.28515625" style="202" customWidth="1"/>
    <col min="5635" max="5635" width="9.7109375" style="202" customWidth="1"/>
    <col min="5636" max="5636" width="10" style="202" customWidth="1"/>
    <col min="5637" max="5880" width="11.42578125" style="202"/>
    <col min="5881" max="5881" width="25.140625" style="202" customWidth="1"/>
    <col min="5882" max="5882" width="13.28515625" style="202" customWidth="1"/>
    <col min="5883" max="5883" width="23.5703125" style="202" customWidth="1"/>
    <col min="5884" max="5884" width="14.7109375" style="202" customWidth="1"/>
    <col min="5885" max="5885" width="11.5703125" style="202" customWidth="1"/>
    <col min="5886" max="5886" width="10.7109375" style="202" customWidth="1"/>
    <col min="5887" max="5887" width="11.85546875" style="202" customWidth="1"/>
    <col min="5888" max="5889" width="13.7109375" style="202" customWidth="1"/>
    <col min="5890" max="5890" width="14.28515625" style="202" customWidth="1"/>
    <col min="5891" max="5891" width="9.7109375" style="202" customWidth="1"/>
    <col min="5892" max="5892" width="10" style="202" customWidth="1"/>
    <col min="5893" max="6136" width="11.42578125" style="202"/>
    <col min="6137" max="6137" width="25.140625" style="202" customWidth="1"/>
    <col min="6138" max="6138" width="13.28515625" style="202" customWidth="1"/>
    <col min="6139" max="6139" width="23.5703125" style="202" customWidth="1"/>
    <col min="6140" max="6140" width="14.7109375" style="202" customWidth="1"/>
    <col min="6141" max="6141" width="11.5703125" style="202" customWidth="1"/>
    <col min="6142" max="6142" width="10.7109375" style="202" customWidth="1"/>
    <col min="6143" max="6143" width="11.85546875" style="202" customWidth="1"/>
    <col min="6144" max="6145" width="13.7109375" style="202" customWidth="1"/>
    <col min="6146" max="6146" width="14.28515625" style="202" customWidth="1"/>
    <col min="6147" max="6147" width="9.7109375" style="202" customWidth="1"/>
    <col min="6148" max="6148" width="10" style="202" customWidth="1"/>
    <col min="6149" max="6392" width="11.42578125" style="202"/>
    <col min="6393" max="6393" width="25.140625" style="202" customWidth="1"/>
    <col min="6394" max="6394" width="13.28515625" style="202" customWidth="1"/>
    <col min="6395" max="6395" width="23.5703125" style="202" customWidth="1"/>
    <col min="6396" max="6396" width="14.7109375" style="202" customWidth="1"/>
    <col min="6397" max="6397" width="11.5703125" style="202" customWidth="1"/>
    <col min="6398" max="6398" width="10.7109375" style="202" customWidth="1"/>
    <col min="6399" max="6399" width="11.85546875" style="202" customWidth="1"/>
    <col min="6400" max="6401" width="13.7109375" style="202" customWidth="1"/>
    <col min="6402" max="6402" width="14.28515625" style="202" customWidth="1"/>
    <col min="6403" max="6403" width="9.7109375" style="202" customWidth="1"/>
    <col min="6404" max="6404" width="10" style="202" customWidth="1"/>
    <col min="6405" max="6648" width="11.42578125" style="202"/>
    <col min="6649" max="6649" width="25.140625" style="202" customWidth="1"/>
    <col min="6650" max="6650" width="13.28515625" style="202" customWidth="1"/>
    <col min="6651" max="6651" width="23.5703125" style="202" customWidth="1"/>
    <col min="6652" max="6652" width="14.7109375" style="202" customWidth="1"/>
    <col min="6653" max="6653" width="11.5703125" style="202" customWidth="1"/>
    <col min="6654" max="6654" width="10.7109375" style="202" customWidth="1"/>
    <col min="6655" max="6655" width="11.85546875" style="202" customWidth="1"/>
    <col min="6656" max="6657" width="13.7109375" style="202" customWidth="1"/>
    <col min="6658" max="6658" width="14.28515625" style="202" customWidth="1"/>
    <col min="6659" max="6659" width="9.7109375" style="202" customWidth="1"/>
    <col min="6660" max="6660" width="10" style="202" customWidth="1"/>
    <col min="6661" max="6904" width="11.42578125" style="202"/>
    <col min="6905" max="6905" width="25.140625" style="202" customWidth="1"/>
    <col min="6906" max="6906" width="13.28515625" style="202" customWidth="1"/>
    <col min="6907" max="6907" width="23.5703125" style="202" customWidth="1"/>
    <col min="6908" max="6908" width="14.7109375" style="202" customWidth="1"/>
    <col min="6909" max="6909" width="11.5703125" style="202" customWidth="1"/>
    <col min="6910" max="6910" width="10.7109375" style="202" customWidth="1"/>
    <col min="6911" max="6911" width="11.85546875" style="202" customWidth="1"/>
    <col min="6912" max="6913" width="13.7109375" style="202" customWidth="1"/>
    <col min="6914" max="6914" width="14.28515625" style="202" customWidth="1"/>
    <col min="6915" max="6915" width="9.7109375" style="202" customWidth="1"/>
    <col min="6916" max="6916" width="10" style="202" customWidth="1"/>
    <col min="6917" max="7160" width="11.42578125" style="202"/>
    <col min="7161" max="7161" width="25.140625" style="202" customWidth="1"/>
    <col min="7162" max="7162" width="13.28515625" style="202" customWidth="1"/>
    <col min="7163" max="7163" width="23.5703125" style="202" customWidth="1"/>
    <col min="7164" max="7164" width="14.7109375" style="202" customWidth="1"/>
    <col min="7165" max="7165" width="11.5703125" style="202" customWidth="1"/>
    <col min="7166" max="7166" width="10.7109375" style="202" customWidth="1"/>
    <col min="7167" max="7167" width="11.85546875" style="202" customWidth="1"/>
    <col min="7168" max="7169" width="13.7109375" style="202" customWidth="1"/>
    <col min="7170" max="7170" width="14.28515625" style="202" customWidth="1"/>
    <col min="7171" max="7171" width="9.7109375" style="202" customWidth="1"/>
    <col min="7172" max="7172" width="10" style="202" customWidth="1"/>
    <col min="7173" max="7416" width="11.42578125" style="202"/>
    <col min="7417" max="7417" width="25.140625" style="202" customWidth="1"/>
    <col min="7418" max="7418" width="13.28515625" style="202" customWidth="1"/>
    <col min="7419" max="7419" width="23.5703125" style="202" customWidth="1"/>
    <col min="7420" max="7420" width="14.7109375" style="202" customWidth="1"/>
    <col min="7421" max="7421" width="11.5703125" style="202" customWidth="1"/>
    <col min="7422" max="7422" width="10.7109375" style="202" customWidth="1"/>
    <col min="7423" max="7423" width="11.85546875" style="202" customWidth="1"/>
    <col min="7424" max="7425" width="13.7109375" style="202" customWidth="1"/>
    <col min="7426" max="7426" width="14.28515625" style="202" customWidth="1"/>
    <col min="7427" max="7427" width="9.7109375" style="202" customWidth="1"/>
    <col min="7428" max="7428" width="10" style="202" customWidth="1"/>
    <col min="7429" max="7672" width="11.42578125" style="202"/>
    <col min="7673" max="7673" width="25.140625" style="202" customWidth="1"/>
    <col min="7674" max="7674" width="13.28515625" style="202" customWidth="1"/>
    <col min="7675" max="7675" width="23.5703125" style="202" customWidth="1"/>
    <col min="7676" max="7676" width="14.7109375" style="202" customWidth="1"/>
    <col min="7677" max="7677" width="11.5703125" style="202" customWidth="1"/>
    <col min="7678" max="7678" width="10.7109375" style="202" customWidth="1"/>
    <col min="7679" max="7679" width="11.85546875" style="202" customWidth="1"/>
    <col min="7680" max="7681" width="13.7109375" style="202" customWidth="1"/>
    <col min="7682" max="7682" width="14.28515625" style="202" customWidth="1"/>
    <col min="7683" max="7683" width="9.7109375" style="202" customWidth="1"/>
    <col min="7684" max="7684" width="10" style="202" customWidth="1"/>
    <col min="7685" max="7928" width="11.42578125" style="202"/>
    <col min="7929" max="7929" width="25.140625" style="202" customWidth="1"/>
    <col min="7930" max="7930" width="13.28515625" style="202" customWidth="1"/>
    <col min="7931" max="7931" width="23.5703125" style="202" customWidth="1"/>
    <col min="7932" max="7932" width="14.7109375" style="202" customWidth="1"/>
    <col min="7933" max="7933" width="11.5703125" style="202" customWidth="1"/>
    <col min="7934" max="7934" width="10.7109375" style="202" customWidth="1"/>
    <col min="7935" max="7935" width="11.85546875" style="202" customWidth="1"/>
    <col min="7936" max="7937" width="13.7109375" style="202" customWidth="1"/>
    <col min="7938" max="7938" width="14.28515625" style="202" customWidth="1"/>
    <col min="7939" max="7939" width="9.7109375" style="202" customWidth="1"/>
    <col min="7940" max="7940" width="10" style="202" customWidth="1"/>
    <col min="7941" max="8184" width="11.42578125" style="202"/>
    <col min="8185" max="8185" width="25.140625" style="202" customWidth="1"/>
    <col min="8186" max="8186" width="13.28515625" style="202" customWidth="1"/>
    <col min="8187" max="8187" width="23.5703125" style="202" customWidth="1"/>
    <col min="8188" max="8188" width="14.7109375" style="202" customWidth="1"/>
    <col min="8189" max="8189" width="11.5703125" style="202" customWidth="1"/>
    <col min="8190" max="8190" width="10.7109375" style="202" customWidth="1"/>
    <col min="8191" max="8191" width="11.85546875" style="202" customWidth="1"/>
    <col min="8192" max="8193" width="13.7109375" style="202" customWidth="1"/>
    <col min="8194" max="8194" width="14.28515625" style="202" customWidth="1"/>
    <col min="8195" max="8195" width="9.7109375" style="202" customWidth="1"/>
    <col min="8196" max="8196" width="10" style="202" customWidth="1"/>
    <col min="8197" max="8440" width="11.42578125" style="202"/>
    <col min="8441" max="8441" width="25.140625" style="202" customWidth="1"/>
    <col min="8442" max="8442" width="13.28515625" style="202" customWidth="1"/>
    <col min="8443" max="8443" width="23.5703125" style="202" customWidth="1"/>
    <col min="8444" max="8444" width="14.7109375" style="202" customWidth="1"/>
    <col min="8445" max="8445" width="11.5703125" style="202" customWidth="1"/>
    <col min="8446" max="8446" width="10.7109375" style="202" customWidth="1"/>
    <col min="8447" max="8447" width="11.85546875" style="202" customWidth="1"/>
    <col min="8448" max="8449" width="13.7109375" style="202" customWidth="1"/>
    <col min="8450" max="8450" width="14.28515625" style="202" customWidth="1"/>
    <col min="8451" max="8451" width="9.7109375" style="202" customWidth="1"/>
    <col min="8452" max="8452" width="10" style="202" customWidth="1"/>
    <col min="8453" max="8696" width="11.42578125" style="202"/>
    <col min="8697" max="8697" width="25.140625" style="202" customWidth="1"/>
    <col min="8698" max="8698" width="13.28515625" style="202" customWidth="1"/>
    <col min="8699" max="8699" width="23.5703125" style="202" customWidth="1"/>
    <col min="8700" max="8700" width="14.7109375" style="202" customWidth="1"/>
    <col min="8701" max="8701" width="11.5703125" style="202" customWidth="1"/>
    <col min="8702" max="8702" width="10.7109375" style="202" customWidth="1"/>
    <col min="8703" max="8703" width="11.85546875" style="202" customWidth="1"/>
    <col min="8704" max="8705" width="13.7109375" style="202" customWidth="1"/>
    <col min="8706" max="8706" width="14.28515625" style="202" customWidth="1"/>
    <col min="8707" max="8707" width="9.7109375" style="202" customWidth="1"/>
    <col min="8708" max="8708" width="10" style="202" customWidth="1"/>
    <col min="8709" max="8952" width="11.42578125" style="202"/>
    <col min="8953" max="8953" width="25.140625" style="202" customWidth="1"/>
    <col min="8954" max="8954" width="13.28515625" style="202" customWidth="1"/>
    <col min="8955" max="8955" width="23.5703125" style="202" customWidth="1"/>
    <col min="8956" max="8956" width="14.7109375" style="202" customWidth="1"/>
    <col min="8957" max="8957" width="11.5703125" style="202" customWidth="1"/>
    <col min="8958" max="8958" width="10.7109375" style="202" customWidth="1"/>
    <col min="8959" max="8959" width="11.85546875" style="202" customWidth="1"/>
    <col min="8960" max="8961" width="13.7109375" style="202" customWidth="1"/>
    <col min="8962" max="8962" width="14.28515625" style="202" customWidth="1"/>
    <col min="8963" max="8963" width="9.7109375" style="202" customWidth="1"/>
    <col min="8964" max="8964" width="10" style="202" customWidth="1"/>
    <col min="8965" max="9208" width="11.42578125" style="202"/>
    <col min="9209" max="9209" width="25.140625" style="202" customWidth="1"/>
    <col min="9210" max="9210" width="13.28515625" style="202" customWidth="1"/>
    <col min="9211" max="9211" width="23.5703125" style="202" customWidth="1"/>
    <col min="9212" max="9212" width="14.7109375" style="202" customWidth="1"/>
    <col min="9213" max="9213" width="11.5703125" style="202" customWidth="1"/>
    <col min="9214" max="9214" width="10.7109375" style="202" customWidth="1"/>
    <col min="9215" max="9215" width="11.85546875" style="202" customWidth="1"/>
    <col min="9216" max="9217" width="13.7109375" style="202" customWidth="1"/>
    <col min="9218" max="9218" width="14.28515625" style="202" customWidth="1"/>
    <col min="9219" max="9219" width="9.7109375" style="202" customWidth="1"/>
    <col min="9220" max="9220" width="10" style="202" customWidth="1"/>
    <col min="9221" max="9464" width="11.42578125" style="202"/>
    <col min="9465" max="9465" width="25.140625" style="202" customWidth="1"/>
    <col min="9466" max="9466" width="13.28515625" style="202" customWidth="1"/>
    <col min="9467" max="9467" width="23.5703125" style="202" customWidth="1"/>
    <col min="9468" max="9468" width="14.7109375" style="202" customWidth="1"/>
    <col min="9469" max="9469" width="11.5703125" style="202" customWidth="1"/>
    <col min="9470" max="9470" width="10.7109375" style="202" customWidth="1"/>
    <col min="9471" max="9471" width="11.85546875" style="202" customWidth="1"/>
    <col min="9472" max="9473" width="13.7109375" style="202" customWidth="1"/>
    <col min="9474" max="9474" width="14.28515625" style="202" customWidth="1"/>
    <col min="9475" max="9475" width="9.7109375" style="202" customWidth="1"/>
    <col min="9476" max="9476" width="10" style="202" customWidth="1"/>
    <col min="9477" max="9720" width="11.42578125" style="202"/>
    <col min="9721" max="9721" width="25.140625" style="202" customWidth="1"/>
    <col min="9722" max="9722" width="13.28515625" style="202" customWidth="1"/>
    <col min="9723" max="9723" width="23.5703125" style="202" customWidth="1"/>
    <col min="9724" max="9724" width="14.7109375" style="202" customWidth="1"/>
    <col min="9725" max="9725" width="11.5703125" style="202" customWidth="1"/>
    <col min="9726" max="9726" width="10.7109375" style="202" customWidth="1"/>
    <col min="9727" max="9727" width="11.85546875" style="202" customWidth="1"/>
    <col min="9728" max="9729" width="13.7109375" style="202" customWidth="1"/>
    <col min="9730" max="9730" width="14.28515625" style="202" customWidth="1"/>
    <col min="9731" max="9731" width="9.7109375" style="202" customWidth="1"/>
    <col min="9732" max="9732" width="10" style="202" customWidth="1"/>
    <col min="9733" max="9976" width="11.42578125" style="202"/>
    <col min="9977" max="9977" width="25.140625" style="202" customWidth="1"/>
    <col min="9978" max="9978" width="13.28515625" style="202" customWidth="1"/>
    <col min="9979" max="9979" width="23.5703125" style="202" customWidth="1"/>
    <col min="9980" max="9980" width="14.7109375" style="202" customWidth="1"/>
    <col min="9981" max="9981" width="11.5703125" style="202" customWidth="1"/>
    <col min="9982" max="9982" width="10.7109375" style="202" customWidth="1"/>
    <col min="9983" max="9983" width="11.85546875" style="202" customWidth="1"/>
    <col min="9984" max="9985" width="13.7109375" style="202" customWidth="1"/>
    <col min="9986" max="9986" width="14.28515625" style="202" customWidth="1"/>
    <col min="9987" max="9987" width="9.7109375" style="202" customWidth="1"/>
    <col min="9988" max="9988" width="10" style="202" customWidth="1"/>
    <col min="9989" max="10232" width="11.42578125" style="202"/>
    <col min="10233" max="10233" width="25.140625" style="202" customWidth="1"/>
    <col min="10234" max="10234" width="13.28515625" style="202" customWidth="1"/>
    <col min="10235" max="10235" width="23.5703125" style="202" customWidth="1"/>
    <col min="10236" max="10236" width="14.7109375" style="202" customWidth="1"/>
    <col min="10237" max="10237" width="11.5703125" style="202" customWidth="1"/>
    <col min="10238" max="10238" width="10.7109375" style="202" customWidth="1"/>
    <col min="10239" max="10239" width="11.85546875" style="202" customWidth="1"/>
    <col min="10240" max="10241" width="13.7109375" style="202" customWidth="1"/>
    <col min="10242" max="10242" width="14.28515625" style="202" customWidth="1"/>
    <col min="10243" max="10243" width="9.7109375" style="202" customWidth="1"/>
    <col min="10244" max="10244" width="10" style="202" customWidth="1"/>
    <col min="10245" max="10488" width="11.42578125" style="202"/>
    <col min="10489" max="10489" width="25.140625" style="202" customWidth="1"/>
    <col min="10490" max="10490" width="13.28515625" style="202" customWidth="1"/>
    <col min="10491" max="10491" width="23.5703125" style="202" customWidth="1"/>
    <col min="10492" max="10492" width="14.7109375" style="202" customWidth="1"/>
    <col min="10493" max="10493" width="11.5703125" style="202" customWidth="1"/>
    <col min="10494" max="10494" width="10.7109375" style="202" customWidth="1"/>
    <col min="10495" max="10495" width="11.85546875" style="202" customWidth="1"/>
    <col min="10496" max="10497" width="13.7109375" style="202" customWidth="1"/>
    <col min="10498" max="10498" width="14.28515625" style="202" customWidth="1"/>
    <col min="10499" max="10499" width="9.7109375" style="202" customWidth="1"/>
    <col min="10500" max="10500" width="10" style="202" customWidth="1"/>
    <col min="10501" max="10744" width="11.42578125" style="202"/>
    <col min="10745" max="10745" width="25.140625" style="202" customWidth="1"/>
    <col min="10746" max="10746" width="13.28515625" style="202" customWidth="1"/>
    <col min="10747" max="10747" width="23.5703125" style="202" customWidth="1"/>
    <col min="10748" max="10748" width="14.7109375" style="202" customWidth="1"/>
    <col min="10749" max="10749" width="11.5703125" style="202" customWidth="1"/>
    <col min="10750" max="10750" width="10.7109375" style="202" customWidth="1"/>
    <col min="10751" max="10751" width="11.85546875" style="202" customWidth="1"/>
    <col min="10752" max="10753" width="13.7109375" style="202" customWidth="1"/>
    <col min="10754" max="10754" width="14.28515625" style="202" customWidth="1"/>
    <col min="10755" max="10755" width="9.7109375" style="202" customWidth="1"/>
    <col min="10756" max="10756" width="10" style="202" customWidth="1"/>
    <col min="10757" max="11000" width="11.42578125" style="202"/>
    <col min="11001" max="11001" width="25.140625" style="202" customWidth="1"/>
    <col min="11002" max="11002" width="13.28515625" style="202" customWidth="1"/>
    <col min="11003" max="11003" width="23.5703125" style="202" customWidth="1"/>
    <col min="11004" max="11004" width="14.7109375" style="202" customWidth="1"/>
    <col min="11005" max="11005" width="11.5703125" style="202" customWidth="1"/>
    <col min="11006" max="11006" width="10.7109375" style="202" customWidth="1"/>
    <col min="11007" max="11007" width="11.85546875" style="202" customWidth="1"/>
    <col min="11008" max="11009" width="13.7109375" style="202" customWidth="1"/>
    <col min="11010" max="11010" width="14.28515625" style="202" customWidth="1"/>
    <col min="11011" max="11011" width="9.7109375" style="202" customWidth="1"/>
    <col min="11012" max="11012" width="10" style="202" customWidth="1"/>
    <col min="11013" max="11256" width="11.42578125" style="202"/>
    <col min="11257" max="11257" width="25.140625" style="202" customWidth="1"/>
    <col min="11258" max="11258" width="13.28515625" style="202" customWidth="1"/>
    <col min="11259" max="11259" width="23.5703125" style="202" customWidth="1"/>
    <col min="11260" max="11260" width="14.7109375" style="202" customWidth="1"/>
    <col min="11261" max="11261" width="11.5703125" style="202" customWidth="1"/>
    <col min="11262" max="11262" width="10.7109375" style="202" customWidth="1"/>
    <col min="11263" max="11263" width="11.85546875" style="202" customWidth="1"/>
    <col min="11264" max="11265" width="13.7109375" style="202" customWidth="1"/>
    <col min="11266" max="11266" width="14.28515625" style="202" customWidth="1"/>
    <col min="11267" max="11267" width="9.7109375" style="202" customWidth="1"/>
    <col min="11268" max="11268" width="10" style="202" customWidth="1"/>
    <col min="11269" max="11512" width="11.42578125" style="202"/>
    <col min="11513" max="11513" width="25.140625" style="202" customWidth="1"/>
    <col min="11514" max="11514" width="13.28515625" style="202" customWidth="1"/>
    <col min="11515" max="11515" width="23.5703125" style="202" customWidth="1"/>
    <col min="11516" max="11516" width="14.7109375" style="202" customWidth="1"/>
    <col min="11517" max="11517" width="11.5703125" style="202" customWidth="1"/>
    <col min="11518" max="11518" width="10.7109375" style="202" customWidth="1"/>
    <col min="11519" max="11519" width="11.85546875" style="202" customWidth="1"/>
    <col min="11520" max="11521" width="13.7109375" style="202" customWidth="1"/>
    <col min="11522" max="11522" width="14.28515625" style="202" customWidth="1"/>
    <col min="11523" max="11523" width="9.7109375" style="202" customWidth="1"/>
    <col min="11524" max="11524" width="10" style="202" customWidth="1"/>
    <col min="11525" max="11768" width="11.42578125" style="202"/>
    <col min="11769" max="11769" width="25.140625" style="202" customWidth="1"/>
    <col min="11770" max="11770" width="13.28515625" style="202" customWidth="1"/>
    <col min="11771" max="11771" width="23.5703125" style="202" customWidth="1"/>
    <col min="11772" max="11772" width="14.7109375" style="202" customWidth="1"/>
    <col min="11773" max="11773" width="11.5703125" style="202" customWidth="1"/>
    <col min="11774" max="11774" width="10.7109375" style="202" customWidth="1"/>
    <col min="11775" max="11775" width="11.85546875" style="202" customWidth="1"/>
    <col min="11776" max="11777" width="13.7109375" style="202" customWidth="1"/>
    <col min="11778" max="11778" width="14.28515625" style="202" customWidth="1"/>
    <col min="11779" max="11779" width="9.7109375" style="202" customWidth="1"/>
    <col min="11780" max="11780" width="10" style="202" customWidth="1"/>
    <col min="11781" max="12024" width="11.42578125" style="202"/>
    <col min="12025" max="12025" width="25.140625" style="202" customWidth="1"/>
    <col min="12026" max="12026" width="13.28515625" style="202" customWidth="1"/>
    <col min="12027" max="12027" width="23.5703125" style="202" customWidth="1"/>
    <col min="12028" max="12028" width="14.7109375" style="202" customWidth="1"/>
    <col min="12029" max="12029" width="11.5703125" style="202" customWidth="1"/>
    <col min="12030" max="12030" width="10.7109375" style="202" customWidth="1"/>
    <col min="12031" max="12031" width="11.85546875" style="202" customWidth="1"/>
    <col min="12032" max="12033" width="13.7109375" style="202" customWidth="1"/>
    <col min="12034" max="12034" width="14.28515625" style="202" customWidth="1"/>
    <col min="12035" max="12035" width="9.7109375" style="202" customWidth="1"/>
    <col min="12036" max="12036" width="10" style="202" customWidth="1"/>
    <col min="12037" max="12280" width="11.42578125" style="202"/>
    <col min="12281" max="12281" width="25.140625" style="202" customWidth="1"/>
    <col min="12282" max="12282" width="13.28515625" style="202" customWidth="1"/>
    <col min="12283" max="12283" width="23.5703125" style="202" customWidth="1"/>
    <col min="12284" max="12284" width="14.7109375" style="202" customWidth="1"/>
    <col min="12285" max="12285" width="11.5703125" style="202" customWidth="1"/>
    <col min="12286" max="12286" width="10.7109375" style="202" customWidth="1"/>
    <col min="12287" max="12287" width="11.85546875" style="202" customWidth="1"/>
    <col min="12288" max="12289" width="13.7109375" style="202" customWidth="1"/>
    <col min="12290" max="12290" width="14.28515625" style="202" customWidth="1"/>
    <col min="12291" max="12291" width="9.7109375" style="202" customWidth="1"/>
    <col min="12292" max="12292" width="10" style="202" customWidth="1"/>
    <col min="12293" max="12536" width="11.42578125" style="202"/>
    <col min="12537" max="12537" width="25.140625" style="202" customWidth="1"/>
    <col min="12538" max="12538" width="13.28515625" style="202" customWidth="1"/>
    <col min="12539" max="12539" width="23.5703125" style="202" customWidth="1"/>
    <col min="12540" max="12540" width="14.7109375" style="202" customWidth="1"/>
    <col min="12541" max="12541" width="11.5703125" style="202" customWidth="1"/>
    <col min="12542" max="12542" width="10.7109375" style="202" customWidth="1"/>
    <col min="12543" max="12543" width="11.85546875" style="202" customWidth="1"/>
    <col min="12544" max="12545" width="13.7109375" style="202" customWidth="1"/>
    <col min="12546" max="12546" width="14.28515625" style="202" customWidth="1"/>
    <col min="12547" max="12547" width="9.7109375" style="202" customWidth="1"/>
    <col min="12548" max="12548" width="10" style="202" customWidth="1"/>
    <col min="12549" max="12792" width="11.42578125" style="202"/>
    <col min="12793" max="12793" width="25.140625" style="202" customWidth="1"/>
    <col min="12794" max="12794" width="13.28515625" style="202" customWidth="1"/>
    <col min="12795" max="12795" width="23.5703125" style="202" customWidth="1"/>
    <col min="12796" max="12796" width="14.7109375" style="202" customWidth="1"/>
    <col min="12797" max="12797" width="11.5703125" style="202" customWidth="1"/>
    <col min="12798" max="12798" width="10.7109375" style="202" customWidth="1"/>
    <col min="12799" max="12799" width="11.85546875" style="202" customWidth="1"/>
    <col min="12800" max="12801" width="13.7109375" style="202" customWidth="1"/>
    <col min="12802" max="12802" width="14.28515625" style="202" customWidth="1"/>
    <col min="12803" max="12803" width="9.7109375" style="202" customWidth="1"/>
    <col min="12804" max="12804" width="10" style="202" customWidth="1"/>
    <col min="12805" max="13048" width="11.42578125" style="202"/>
    <col min="13049" max="13049" width="25.140625" style="202" customWidth="1"/>
    <col min="13050" max="13050" width="13.28515625" style="202" customWidth="1"/>
    <col min="13051" max="13051" width="23.5703125" style="202" customWidth="1"/>
    <col min="13052" max="13052" width="14.7109375" style="202" customWidth="1"/>
    <col min="13053" max="13053" width="11.5703125" style="202" customWidth="1"/>
    <col min="13054" max="13054" width="10.7109375" style="202" customWidth="1"/>
    <col min="13055" max="13055" width="11.85546875" style="202" customWidth="1"/>
    <col min="13056" max="13057" width="13.7109375" style="202" customWidth="1"/>
    <col min="13058" max="13058" width="14.28515625" style="202" customWidth="1"/>
    <col min="13059" max="13059" width="9.7109375" style="202" customWidth="1"/>
    <col min="13060" max="13060" width="10" style="202" customWidth="1"/>
    <col min="13061" max="13304" width="11.42578125" style="202"/>
    <col min="13305" max="13305" width="25.140625" style="202" customWidth="1"/>
    <col min="13306" max="13306" width="13.28515625" style="202" customWidth="1"/>
    <col min="13307" max="13307" width="23.5703125" style="202" customWidth="1"/>
    <col min="13308" max="13308" width="14.7109375" style="202" customWidth="1"/>
    <col min="13309" max="13309" width="11.5703125" style="202" customWidth="1"/>
    <col min="13310" max="13310" width="10.7109375" style="202" customWidth="1"/>
    <col min="13311" max="13311" width="11.85546875" style="202" customWidth="1"/>
    <col min="13312" max="13313" width="13.7109375" style="202" customWidth="1"/>
    <col min="13314" max="13314" width="14.28515625" style="202" customWidth="1"/>
    <col min="13315" max="13315" width="9.7109375" style="202" customWidth="1"/>
    <col min="13316" max="13316" width="10" style="202" customWidth="1"/>
    <col min="13317" max="13560" width="11.42578125" style="202"/>
    <col min="13561" max="13561" width="25.140625" style="202" customWidth="1"/>
    <col min="13562" max="13562" width="13.28515625" style="202" customWidth="1"/>
    <col min="13563" max="13563" width="23.5703125" style="202" customWidth="1"/>
    <col min="13564" max="13564" width="14.7109375" style="202" customWidth="1"/>
    <col min="13565" max="13565" width="11.5703125" style="202" customWidth="1"/>
    <col min="13566" max="13566" width="10.7109375" style="202" customWidth="1"/>
    <col min="13567" max="13567" width="11.85546875" style="202" customWidth="1"/>
    <col min="13568" max="13569" width="13.7109375" style="202" customWidth="1"/>
    <col min="13570" max="13570" width="14.28515625" style="202" customWidth="1"/>
    <col min="13571" max="13571" width="9.7109375" style="202" customWidth="1"/>
    <col min="13572" max="13572" width="10" style="202" customWidth="1"/>
    <col min="13573" max="13816" width="11.42578125" style="202"/>
    <col min="13817" max="13817" width="25.140625" style="202" customWidth="1"/>
    <col min="13818" max="13818" width="13.28515625" style="202" customWidth="1"/>
    <col min="13819" max="13819" width="23.5703125" style="202" customWidth="1"/>
    <col min="13820" max="13820" width="14.7109375" style="202" customWidth="1"/>
    <col min="13821" max="13821" width="11.5703125" style="202" customWidth="1"/>
    <col min="13822" max="13822" width="10.7109375" style="202" customWidth="1"/>
    <col min="13823" max="13823" width="11.85546875" style="202" customWidth="1"/>
    <col min="13824" max="13825" width="13.7109375" style="202" customWidth="1"/>
    <col min="13826" max="13826" width="14.28515625" style="202" customWidth="1"/>
    <col min="13827" max="13827" width="9.7109375" style="202" customWidth="1"/>
    <col min="13828" max="13828" width="10" style="202" customWidth="1"/>
    <col min="13829" max="14072" width="11.42578125" style="202"/>
    <col min="14073" max="14073" width="25.140625" style="202" customWidth="1"/>
    <col min="14074" max="14074" width="13.28515625" style="202" customWidth="1"/>
    <col min="14075" max="14075" width="23.5703125" style="202" customWidth="1"/>
    <col min="14076" max="14076" width="14.7109375" style="202" customWidth="1"/>
    <col min="14077" max="14077" width="11.5703125" style="202" customWidth="1"/>
    <col min="14078" max="14078" width="10.7109375" style="202" customWidth="1"/>
    <col min="14079" max="14079" width="11.85546875" style="202" customWidth="1"/>
    <col min="14080" max="14081" width="13.7109375" style="202" customWidth="1"/>
    <col min="14082" max="14082" width="14.28515625" style="202" customWidth="1"/>
    <col min="14083" max="14083" width="9.7109375" style="202" customWidth="1"/>
    <col min="14084" max="14084" width="10" style="202" customWidth="1"/>
    <col min="14085" max="14328" width="11.42578125" style="202"/>
    <col min="14329" max="14329" width="25.140625" style="202" customWidth="1"/>
    <col min="14330" max="14330" width="13.28515625" style="202" customWidth="1"/>
    <col min="14331" max="14331" width="23.5703125" style="202" customWidth="1"/>
    <col min="14332" max="14332" width="14.7109375" style="202" customWidth="1"/>
    <col min="14333" max="14333" width="11.5703125" style="202" customWidth="1"/>
    <col min="14334" max="14334" width="10.7109375" style="202" customWidth="1"/>
    <col min="14335" max="14335" width="11.85546875" style="202" customWidth="1"/>
    <col min="14336" max="14337" width="13.7109375" style="202" customWidth="1"/>
    <col min="14338" max="14338" width="14.28515625" style="202" customWidth="1"/>
    <col min="14339" max="14339" width="9.7109375" style="202" customWidth="1"/>
    <col min="14340" max="14340" width="10" style="202" customWidth="1"/>
    <col min="14341" max="14584" width="11.42578125" style="202"/>
    <col min="14585" max="14585" width="25.140625" style="202" customWidth="1"/>
    <col min="14586" max="14586" width="13.28515625" style="202" customWidth="1"/>
    <col min="14587" max="14587" width="23.5703125" style="202" customWidth="1"/>
    <col min="14588" max="14588" width="14.7109375" style="202" customWidth="1"/>
    <col min="14589" max="14589" width="11.5703125" style="202" customWidth="1"/>
    <col min="14590" max="14590" width="10.7109375" style="202" customWidth="1"/>
    <col min="14591" max="14591" width="11.85546875" style="202" customWidth="1"/>
    <col min="14592" max="14593" width="13.7109375" style="202" customWidth="1"/>
    <col min="14594" max="14594" width="14.28515625" style="202" customWidth="1"/>
    <col min="14595" max="14595" width="9.7109375" style="202" customWidth="1"/>
    <col min="14596" max="14596" width="10" style="202" customWidth="1"/>
    <col min="14597" max="14840" width="11.42578125" style="202"/>
    <col min="14841" max="14841" width="25.140625" style="202" customWidth="1"/>
    <col min="14842" max="14842" width="13.28515625" style="202" customWidth="1"/>
    <col min="14843" max="14843" width="23.5703125" style="202" customWidth="1"/>
    <col min="14844" max="14844" width="14.7109375" style="202" customWidth="1"/>
    <col min="14845" max="14845" width="11.5703125" style="202" customWidth="1"/>
    <col min="14846" max="14846" width="10.7109375" style="202" customWidth="1"/>
    <col min="14847" max="14847" width="11.85546875" style="202" customWidth="1"/>
    <col min="14848" max="14849" width="13.7109375" style="202" customWidth="1"/>
    <col min="14850" max="14850" width="14.28515625" style="202" customWidth="1"/>
    <col min="14851" max="14851" width="9.7109375" style="202" customWidth="1"/>
    <col min="14852" max="14852" width="10" style="202" customWidth="1"/>
    <col min="14853" max="15096" width="11.42578125" style="202"/>
    <col min="15097" max="15097" width="25.140625" style="202" customWidth="1"/>
    <col min="15098" max="15098" width="13.28515625" style="202" customWidth="1"/>
    <col min="15099" max="15099" width="23.5703125" style="202" customWidth="1"/>
    <col min="15100" max="15100" width="14.7109375" style="202" customWidth="1"/>
    <col min="15101" max="15101" width="11.5703125" style="202" customWidth="1"/>
    <col min="15102" max="15102" width="10.7109375" style="202" customWidth="1"/>
    <col min="15103" max="15103" width="11.85546875" style="202" customWidth="1"/>
    <col min="15104" max="15105" width="13.7109375" style="202" customWidth="1"/>
    <col min="15106" max="15106" width="14.28515625" style="202" customWidth="1"/>
    <col min="15107" max="15107" width="9.7109375" style="202" customWidth="1"/>
    <col min="15108" max="15108" width="10" style="202" customWidth="1"/>
    <col min="15109" max="15352" width="11.42578125" style="202"/>
    <col min="15353" max="15353" width="25.140625" style="202" customWidth="1"/>
    <col min="15354" max="15354" width="13.28515625" style="202" customWidth="1"/>
    <col min="15355" max="15355" width="23.5703125" style="202" customWidth="1"/>
    <col min="15356" max="15356" width="14.7109375" style="202" customWidth="1"/>
    <col min="15357" max="15357" width="11.5703125" style="202" customWidth="1"/>
    <col min="15358" max="15358" width="10.7109375" style="202" customWidth="1"/>
    <col min="15359" max="15359" width="11.85546875" style="202" customWidth="1"/>
    <col min="15360" max="15361" width="13.7109375" style="202" customWidth="1"/>
    <col min="15362" max="15362" width="14.28515625" style="202" customWidth="1"/>
    <col min="15363" max="15363" width="9.7109375" style="202" customWidth="1"/>
    <col min="15364" max="15364" width="10" style="202" customWidth="1"/>
    <col min="15365" max="15608" width="11.42578125" style="202"/>
    <col min="15609" max="15609" width="25.140625" style="202" customWidth="1"/>
    <col min="15610" max="15610" width="13.28515625" style="202" customWidth="1"/>
    <col min="15611" max="15611" width="23.5703125" style="202" customWidth="1"/>
    <col min="15612" max="15612" width="14.7109375" style="202" customWidth="1"/>
    <col min="15613" max="15613" width="11.5703125" style="202" customWidth="1"/>
    <col min="15614" max="15614" width="10.7109375" style="202" customWidth="1"/>
    <col min="15615" max="15615" width="11.85546875" style="202" customWidth="1"/>
    <col min="15616" max="15617" width="13.7109375" style="202" customWidth="1"/>
    <col min="15618" max="15618" width="14.28515625" style="202" customWidth="1"/>
    <col min="15619" max="15619" width="9.7109375" style="202" customWidth="1"/>
    <col min="15620" max="15620" width="10" style="202" customWidth="1"/>
    <col min="15621" max="15864" width="11.42578125" style="202"/>
    <col min="15865" max="15865" width="25.140625" style="202" customWidth="1"/>
    <col min="15866" max="15866" width="13.28515625" style="202" customWidth="1"/>
    <col min="15867" max="15867" width="23.5703125" style="202" customWidth="1"/>
    <col min="15868" max="15868" width="14.7109375" style="202" customWidth="1"/>
    <col min="15869" max="15869" width="11.5703125" style="202" customWidth="1"/>
    <col min="15870" max="15870" width="10.7109375" style="202" customWidth="1"/>
    <col min="15871" max="15871" width="11.85546875" style="202" customWidth="1"/>
    <col min="15872" max="15873" width="13.7109375" style="202" customWidth="1"/>
    <col min="15874" max="15874" width="14.28515625" style="202" customWidth="1"/>
    <col min="15875" max="15875" width="9.7109375" style="202" customWidth="1"/>
    <col min="15876" max="15876" width="10" style="202" customWidth="1"/>
    <col min="15877" max="16120" width="11.42578125" style="202"/>
    <col min="16121" max="16121" width="25.140625" style="202" customWidth="1"/>
    <col min="16122" max="16122" width="13.28515625" style="202" customWidth="1"/>
    <col min="16123" max="16123" width="23.5703125" style="202" customWidth="1"/>
    <col min="16124" max="16124" width="14.7109375" style="202" customWidth="1"/>
    <col min="16125" max="16125" width="11.5703125" style="202" customWidth="1"/>
    <col min="16126" max="16126" width="10.7109375" style="202" customWidth="1"/>
    <col min="16127" max="16127" width="11.85546875" style="202" customWidth="1"/>
    <col min="16128" max="16129" width="13.7109375" style="202" customWidth="1"/>
    <col min="16130" max="16130" width="14.28515625" style="202" customWidth="1"/>
    <col min="16131" max="16131" width="9.7109375" style="202" customWidth="1"/>
    <col min="16132" max="16132" width="10" style="202" customWidth="1"/>
    <col min="16133" max="16384" width="11.42578125" style="202"/>
  </cols>
  <sheetData>
    <row r="1" spans="1:13" customFormat="1" ht="15.75" x14ac:dyDescent="0.25">
      <c r="A1" s="263" t="s">
        <v>287</v>
      </c>
      <c r="B1" s="263"/>
      <c r="C1" s="263"/>
      <c r="D1" s="263"/>
      <c r="E1" s="263"/>
      <c r="F1" s="263"/>
      <c r="G1" s="263"/>
      <c r="H1" s="263"/>
      <c r="I1" s="263"/>
      <c r="J1" s="263"/>
      <c r="K1" s="263"/>
      <c r="L1" s="263"/>
    </row>
    <row r="3" spans="1:13" ht="15.75" customHeight="1" x14ac:dyDescent="0.25">
      <c r="A3" s="302" t="s">
        <v>122</v>
      </c>
      <c r="B3" s="302"/>
      <c r="C3" s="302"/>
      <c r="D3" s="302"/>
      <c r="E3" s="302"/>
      <c r="F3" s="302"/>
      <c r="G3" s="302"/>
      <c r="H3" s="302"/>
      <c r="I3" s="302"/>
      <c r="J3" s="302"/>
      <c r="K3" s="302"/>
      <c r="L3" s="302"/>
    </row>
    <row r="4" spans="1:13" ht="15.75" customHeight="1" x14ac:dyDescent="0.25">
      <c r="A4" s="203"/>
      <c r="B4" s="203"/>
      <c r="C4" s="203"/>
      <c r="D4" s="203"/>
      <c r="E4" s="203"/>
      <c r="F4" s="203"/>
      <c r="G4" s="203"/>
      <c r="H4" s="203"/>
      <c r="I4" s="203"/>
      <c r="J4" s="203"/>
      <c r="K4" s="203"/>
      <c r="L4" s="203"/>
    </row>
    <row r="5" spans="1:13" ht="15.75" customHeight="1" x14ac:dyDescent="0.25">
      <c r="A5" s="256" t="s">
        <v>261</v>
      </c>
      <c r="B5" s="256"/>
      <c r="C5" s="256"/>
      <c r="D5" s="256"/>
      <c r="E5" s="256"/>
      <c r="F5" s="256"/>
      <c r="G5" s="256"/>
      <c r="H5" s="256"/>
      <c r="I5" s="256"/>
      <c r="J5" s="256"/>
      <c r="K5" s="256"/>
      <c r="L5" s="256"/>
    </row>
    <row r="6" spans="1:13" ht="16.5" customHeight="1" x14ac:dyDescent="0.3">
      <c r="A6" s="82"/>
      <c r="B6" s="82"/>
      <c r="C6" s="82"/>
      <c r="D6" s="82"/>
      <c r="E6" s="82"/>
      <c r="F6" s="82"/>
      <c r="G6" s="82"/>
      <c r="H6" s="82"/>
      <c r="I6" s="82"/>
      <c r="J6" s="82"/>
      <c r="K6" s="82"/>
      <c r="L6" s="82"/>
    </row>
    <row r="7" spans="1:13" ht="15.75" customHeight="1" x14ac:dyDescent="0.2">
      <c r="B7" s="204"/>
      <c r="C7" s="204"/>
      <c r="D7" s="204"/>
    </row>
    <row r="8" spans="1:13" ht="15.75" customHeight="1" x14ac:dyDescent="0.25">
      <c r="C8" s="303" t="s">
        <v>124</v>
      </c>
      <c r="D8" s="303"/>
      <c r="E8" s="304"/>
      <c r="F8" s="304"/>
      <c r="G8" s="304"/>
      <c r="H8" s="303" t="s">
        <v>125</v>
      </c>
      <c r="I8" s="303"/>
      <c r="J8" s="303"/>
      <c r="K8" s="303"/>
    </row>
    <row r="9" spans="1:13" ht="15.75" customHeight="1" x14ac:dyDescent="0.25">
      <c r="A9" s="305" t="s">
        <v>126</v>
      </c>
      <c r="B9" s="307" t="s">
        <v>127</v>
      </c>
      <c r="C9" s="307" t="s">
        <v>128</v>
      </c>
      <c r="D9" s="307" t="s">
        <v>129</v>
      </c>
      <c r="E9" s="301" t="s">
        <v>130</v>
      </c>
      <c r="F9" s="301" t="s">
        <v>131</v>
      </c>
      <c r="G9" s="305" t="s">
        <v>132</v>
      </c>
      <c r="H9" s="301" t="s">
        <v>133</v>
      </c>
      <c r="I9" s="301" t="s">
        <v>134</v>
      </c>
      <c r="J9" s="301" t="s">
        <v>135</v>
      </c>
      <c r="K9" s="301" t="s">
        <v>136</v>
      </c>
      <c r="L9" s="205" t="s">
        <v>137</v>
      </c>
    </row>
    <row r="10" spans="1:13" ht="25.5" customHeight="1" x14ac:dyDescent="0.2">
      <c r="A10" s="306"/>
      <c r="B10" s="307"/>
      <c r="C10" s="307"/>
      <c r="D10" s="307"/>
      <c r="E10" s="301"/>
      <c r="F10" s="301"/>
      <c r="G10" s="306"/>
      <c r="H10" s="301"/>
      <c r="I10" s="301"/>
      <c r="J10" s="301"/>
      <c r="K10" s="301"/>
      <c r="L10" s="206" t="s">
        <v>138</v>
      </c>
    </row>
    <row r="11" spans="1:13" ht="15.75" customHeight="1" x14ac:dyDescent="0.25">
      <c r="A11" s="236" t="s">
        <v>139</v>
      </c>
      <c r="B11" s="237"/>
      <c r="C11" s="237"/>
      <c r="D11" s="237"/>
      <c r="E11" s="237"/>
      <c r="F11" s="238"/>
      <c r="G11" s="239"/>
      <c r="H11" s="239"/>
      <c r="I11" s="239"/>
      <c r="J11" s="239"/>
      <c r="K11" s="239"/>
      <c r="L11" s="238"/>
    </row>
    <row r="12" spans="1:13" ht="15.75" customHeight="1" x14ac:dyDescent="0.25">
      <c r="A12" s="240" t="s">
        <v>140</v>
      </c>
      <c r="B12" s="237"/>
      <c r="C12" s="237"/>
      <c r="D12" s="237"/>
      <c r="E12" s="237"/>
      <c r="F12" s="238"/>
      <c r="G12" s="239"/>
      <c r="H12" s="239"/>
      <c r="I12" s="239"/>
      <c r="J12" s="239"/>
      <c r="K12" s="239"/>
      <c r="L12" s="238"/>
    </row>
    <row r="13" spans="1:13" ht="15.75" customHeight="1" x14ac:dyDescent="0.25">
      <c r="A13" s="240" t="s">
        <v>141</v>
      </c>
      <c r="B13" s="237">
        <v>15238414.99</v>
      </c>
      <c r="C13" s="237">
        <v>15546808.800000001</v>
      </c>
      <c r="D13" s="237">
        <v>1528.28</v>
      </c>
      <c r="E13" s="237">
        <v>17225066.920000002</v>
      </c>
      <c r="F13" s="238">
        <v>0.95</v>
      </c>
      <c r="G13" s="239">
        <f>C20+D20-E13</f>
        <v>118171.16000000015</v>
      </c>
      <c r="H13" s="241">
        <v>17900.03</v>
      </c>
      <c r="I13" s="239">
        <v>117600</v>
      </c>
      <c r="J13" s="239">
        <v>17328.8</v>
      </c>
      <c r="K13" s="242">
        <f>+H13+I13-J13</f>
        <v>118171.23</v>
      </c>
      <c r="L13" s="238">
        <v>0.95</v>
      </c>
      <c r="M13" s="208"/>
    </row>
    <row r="14" spans="1:13" ht="15.75" customHeight="1" x14ac:dyDescent="0.25">
      <c r="A14" s="240" t="s">
        <v>142</v>
      </c>
      <c r="B14" s="237"/>
      <c r="C14" s="237"/>
      <c r="D14" s="237"/>
      <c r="E14" s="237"/>
      <c r="F14" s="238"/>
      <c r="G14" s="239"/>
      <c r="H14" s="239"/>
      <c r="I14" s="239"/>
      <c r="J14" s="239"/>
      <c r="K14" s="239"/>
      <c r="L14" s="238"/>
    </row>
    <row r="15" spans="1:13" ht="15.75" customHeight="1" x14ac:dyDescent="0.25">
      <c r="A15" s="240" t="s">
        <v>143</v>
      </c>
      <c r="B15" s="237"/>
      <c r="C15" s="237"/>
      <c r="D15" s="237"/>
      <c r="E15" s="237"/>
      <c r="F15" s="238"/>
      <c r="G15" s="239"/>
      <c r="H15" s="239"/>
      <c r="I15" s="239"/>
      <c r="J15" s="239"/>
      <c r="K15" s="239"/>
      <c r="L15" s="238"/>
      <c r="M15" s="208"/>
    </row>
    <row r="16" spans="1:13" ht="15.75" customHeight="1" x14ac:dyDescent="0.25">
      <c r="A16" s="240" t="s">
        <v>144</v>
      </c>
      <c r="B16" s="237"/>
      <c r="C16" s="237"/>
      <c r="D16" s="237"/>
      <c r="E16" s="243"/>
      <c r="F16" s="238"/>
      <c r="G16" s="239"/>
      <c r="H16" s="241"/>
      <c r="I16" s="239"/>
      <c r="J16" s="239"/>
      <c r="K16" s="242"/>
      <c r="L16" s="238"/>
      <c r="M16" s="208"/>
    </row>
    <row r="17" spans="1:12" ht="15.75" customHeight="1" x14ac:dyDescent="0.25">
      <c r="A17" s="240" t="s">
        <v>311</v>
      </c>
      <c r="B17" s="237">
        <v>0</v>
      </c>
      <c r="C17" s="237">
        <v>308959</v>
      </c>
      <c r="D17" s="237"/>
      <c r="E17" s="237"/>
      <c r="F17" s="238"/>
      <c r="G17" s="239"/>
      <c r="H17" s="239"/>
      <c r="I17" s="239"/>
      <c r="J17" s="239"/>
      <c r="K17" s="242"/>
      <c r="L17" s="238"/>
    </row>
    <row r="18" spans="1:12" ht="15.75" customHeight="1" x14ac:dyDescent="0.25">
      <c r="A18" s="240" t="s">
        <v>312</v>
      </c>
      <c r="B18" s="237">
        <v>0</v>
      </c>
      <c r="C18" s="237">
        <v>1485942</v>
      </c>
      <c r="D18" s="237"/>
      <c r="E18" s="237"/>
      <c r="F18" s="238"/>
      <c r="G18" s="239"/>
      <c r="H18" s="239"/>
      <c r="I18" s="239"/>
      <c r="J18" s="239"/>
      <c r="K18" s="242"/>
      <c r="L18" s="238"/>
    </row>
    <row r="19" spans="1:12" ht="15.75" customHeight="1" x14ac:dyDescent="0.25">
      <c r="A19" s="240" t="s">
        <v>288</v>
      </c>
      <c r="B19" s="237">
        <v>0</v>
      </c>
      <c r="C19" s="237">
        <v>0</v>
      </c>
      <c r="D19" s="237">
        <v>0</v>
      </c>
      <c r="E19" s="237">
        <v>0</v>
      </c>
      <c r="F19" s="238">
        <v>0</v>
      </c>
      <c r="G19" s="239">
        <v>0</v>
      </c>
      <c r="H19" s="239">
        <v>21416.65</v>
      </c>
      <c r="I19" s="239">
        <v>2438256.3099999996</v>
      </c>
      <c r="J19" s="239">
        <v>1640257.1700000002</v>
      </c>
      <c r="K19" s="242">
        <f>+H19+I19-J19</f>
        <v>819415.78999999934</v>
      </c>
      <c r="L19" s="238"/>
    </row>
    <row r="20" spans="1:12" ht="15.75" customHeight="1" x14ac:dyDescent="0.25">
      <c r="A20" s="244" t="s">
        <v>146</v>
      </c>
      <c r="B20" s="243">
        <f>SUM(B11:B17)</f>
        <v>15238414.99</v>
      </c>
      <c r="C20" s="243">
        <f>SUM(C11:C19)</f>
        <v>17341709.800000001</v>
      </c>
      <c r="D20" s="243">
        <f t="shared" ref="D20:E20" si="0">SUM(D11:D19)</f>
        <v>1528.28</v>
      </c>
      <c r="E20" s="243">
        <f t="shared" si="0"/>
        <v>17225066.920000002</v>
      </c>
      <c r="F20" s="245">
        <v>1</v>
      </c>
      <c r="G20" s="242">
        <f>+C20+D20-E20</f>
        <v>118171.16000000015</v>
      </c>
      <c r="H20" s="242">
        <f>+H19+H13</f>
        <v>39316.68</v>
      </c>
      <c r="I20" s="242">
        <f>SUM(I11:I19)</f>
        <v>2555856.3099999996</v>
      </c>
      <c r="J20" s="242">
        <f>SUM(J11:J19)</f>
        <v>1657585.9700000002</v>
      </c>
      <c r="K20" s="242">
        <f>+H20+I20-J20</f>
        <v>937587.01999999955</v>
      </c>
      <c r="L20" s="245">
        <v>0.9</v>
      </c>
    </row>
    <row r="21" spans="1:12" ht="15.75" customHeight="1" x14ac:dyDescent="0.2">
      <c r="F21" s="207"/>
      <c r="K21" s="208"/>
    </row>
    <row r="22" spans="1:12" ht="15.75" customHeight="1" x14ac:dyDescent="0.2">
      <c r="C22" s="308" t="s">
        <v>147</v>
      </c>
      <c r="D22" s="308"/>
      <c r="E22" s="308"/>
      <c r="F22" s="308"/>
      <c r="G22" s="308"/>
      <c r="H22" s="308"/>
      <c r="I22" s="308"/>
    </row>
    <row r="23" spans="1:12" ht="15.75" customHeight="1" x14ac:dyDescent="0.2">
      <c r="C23" s="209"/>
      <c r="D23" s="209"/>
      <c r="E23" s="209"/>
      <c r="F23" s="209"/>
      <c r="G23" s="209"/>
      <c r="H23" s="209"/>
      <c r="I23" s="209"/>
    </row>
    <row r="24" spans="1:12" ht="15.75" customHeight="1" x14ac:dyDescent="0.25">
      <c r="B24" s="309" t="s">
        <v>2</v>
      </c>
      <c r="C24" s="309"/>
      <c r="D24" s="310" t="s">
        <v>148</v>
      </c>
      <c r="E24" s="311"/>
      <c r="F24" s="312"/>
      <c r="G24" s="313" t="s">
        <v>149</v>
      </c>
      <c r="H24" s="313"/>
      <c r="I24" s="210" t="s">
        <v>131</v>
      </c>
    </row>
    <row r="25" spans="1:12" ht="15.75" customHeight="1" x14ac:dyDescent="0.25">
      <c r="B25" s="314" t="s">
        <v>252</v>
      </c>
      <c r="C25" s="314"/>
      <c r="D25" s="315">
        <v>5628862.7999999998</v>
      </c>
      <c r="E25" s="316"/>
      <c r="F25" s="317"/>
      <c r="G25" s="318">
        <v>5409390.3899999997</v>
      </c>
      <c r="H25" s="319"/>
      <c r="I25" s="211">
        <f>+G25/D25</f>
        <v>0.9610094582514962</v>
      </c>
    </row>
    <row r="26" spans="1:12" ht="15.75" customHeight="1" x14ac:dyDescent="0.25">
      <c r="B26" s="314" t="s">
        <v>289</v>
      </c>
      <c r="C26" s="314"/>
      <c r="D26" s="315">
        <v>144000</v>
      </c>
      <c r="E26" s="316"/>
      <c r="F26" s="317"/>
      <c r="G26" s="318">
        <v>230569.87</v>
      </c>
      <c r="H26" s="319"/>
      <c r="I26" s="211">
        <f>+G26/D26</f>
        <v>1.6011796527777777</v>
      </c>
      <c r="K26" s="212"/>
    </row>
    <row r="27" spans="1:12" ht="15.75" customHeight="1" x14ac:dyDescent="0.25">
      <c r="B27" s="314" t="s">
        <v>290</v>
      </c>
      <c r="C27" s="314"/>
      <c r="D27" s="315">
        <v>144000</v>
      </c>
      <c r="E27" s="316"/>
      <c r="F27" s="317"/>
      <c r="G27" s="318">
        <v>152094.35999999999</v>
      </c>
      <c r="H27" s="319"/>
      <c r="I27" s="211">
        <f t="shared" ref="I27:I35" si="1">+G27/D27</f>
        <v>1.0562108333333333</v>
      </c>
      <c r="K27" s="202" t="s">
        <v>255</v>
      </c>
    </row>
    <row r="28" spans="1:12" ht="27" customHeight="1" x14ac:dyDescent="0.25">
      <c r="B28" s="320" t="s">
        <v>291</v>
      </c>
      <c r="C28" s="320"/>
      <c r="D28" s="315">
        <v>444000</v>
      </c>
      <c r="E28" s="316"/>
      <c r="F28" s="317"/>
      <c r="G28" s="318">
        <v>210879.8</v>
      </c>
      <c r="H28" s="319"/>
      <c r="I28" s="211">
        <f>+G28/D28</f>
        <v>0.47495450450450449</v>
      </c>
    </row>
    <row r="29" spans="1:12" ht="15.75" customHeight="1" x14ac:dyDescent="0.25">
      <c r="B29" s="314" t="s">
        <v>292</v>
      </c>
      <c r="C29" s="314"/>
      <c r="D29" s="315">
        <v>420000</v>
      </c>
      <c r="E29" s="316"/>
      <c r="F29" s="317"/>
      <c r="G29" s="318">
        <v>490480</v>
      </c>
      <c r="H29" s="319"/>
      <c r="I29" s="211">
        <f t="shared" si="1"/>
        <v>1.1678095238095239</v>
      </c>
      <c r="K29" s="212"/>
    </row>
    <row r="30" spans="1:12" ht="28.5" customHeight="1" x14ac:dyDescent="0.25">
      <c r="B30" s="320" t="s">
        <v>293</v>
      </c>
      <c r="C30" s="320"/>
      <c r="D30" s="315">
        <v>383000</v>
      </c>
      <c r="E30" s="316"/>
      <c r="F30" s="317"/>
      <c r="G30" s="318">
        <v>701721.18</v>
      </c>
      <c r="H30" s="319"/>
      <c r="I30" s="211">
        <f>+G30/D30</f>
        <v>1.8321701827676242</v>
      </c>
    </row>
    <row r="31" spans="1:12" ht="15.75" customHeight="1" x14ac:dyDescent="0.25">
      <c r="B31" s="314" t="s">
        <v>294</v>
      </c>
      <c r="C31" s="314"/>
      <c r="D31" s="315">
        <v>126000</v>
      </c>
      <c r="E31" s="316"/>
      <c r="F31" s="317"/>
      <c r="G31" s="318">
        <v>86462.07</v>
      </c>
      <c r="H31" s="319"/>
      <c r="I31" s="211">
        <f t="shared" si="1"/>
        <v>0.68620690476190482</v>
      </c>
    </row>
    <row r="32" spans="1:12" ht="24.75" customHeight="1" x14ac:dyDescent="0.25">
      <c r="B32" s="314" t="s">
        <v>295</v>
      </c>
      <c r="C32" s="314"/>
      <c r="D32" s="315">
        <v>388000</v>
      </c>
      <c r="E32" s="316"/>
      <c r="F32" s="317"/>
      <c r="G32" s="318">
        <v>295612.98</v>
      </c>
      <c r="H32" s="319"/>
      <c r="I32" s="211">
        <f>+G32/D32</f>
        <v>0.76188912371134021</v>
      </c>
      <c r="K32" s="212"/>
    </row>
    <row r="33" spans="1:11" ht="24.75" customHeight="1" x14ac:dyDescent="0.25">
      <c r="B33" s="314" t="s">
        <v>296</v>
      </c>
      <c r="C33" s="314"/>
      <c r="D33" s="315">
        <v>2549649.39</v>
      </c>
      <c r="E33" s="316"/>
      <c r="F33" s="317"/>
      <c r="G33" s="318">
        <v>4719192.7</v>
      </c>
      <c r="H33" s="319"/>
      <c r="I33" s="211">
        <f>+G33/D33</f>
        <v>1.8509182942992801</v>
      </c>
      <c r="K33" s="212"/>
    </row>
    <row r="34" spans="1:11" ht="27" customHeight="1" x14ac:dyDescent="0.25">
      <c r="B34" s="314" t="s">
        <v>297</v>
      </c>
      <c r="C34" s="314"/>
      <c r="D34" s="315">
        <v>14400</v>
      </c>
      <c r="E34" s="316"/>
      <c r="F34" s="317"/>
      <c r="G34" s="318">
        <v>12123.66</v>
      </c>
      <c r="H34" s="319"/>
      <c r="I34" s="211">
        <f t="shared" si="1"/>
        <v>0.84192083333333334</v>
      </c>
      <c r="K34" s="212"/>
    </row>
    <row r="35" spans="1:11" ht="24" customHeight="1" x14ac:dyDescent="0.25">
      <c r="B35" s="320" t="s">
        <v>298</v>
      </c>
      <c r="C35" s="320"/>
      <c r="D35" s="315">
        <v>12000</v>
      </c>
      <c r="E35" s="316"/>
      <c r="F35" s="317"/>
      <c r="G35" s="318">
        <v>12774.38</v>
      </c>
      <c r="H35" s="319"/>
      <c r="I35" s="211">
        <f t="shared" si="1"/>
        <v>1.0645316666666667</v>
      </c>
    </row>
    <row r="36" spans="1:11" ht="15.75" customHeight="1" x14ac:dyDescent="0.25">
      <c r="B36" s="213"/>
      <c r="C36" s="213"/>
      <c r="D36" s="213"/>
      <c r="E36" s="213"/>
      <c r="F36" s="213"/>
      <c r="G36" s="214" t="s">
        <v>299</v>
      </c>
      <c r="H36" s="214"/>
      <c r="I36" s="215"/>
    </row>
    <row r="37" spans="1:11" ht="15.75" customHeight="1" x14ac:dyDescent="0.2"/>
    <row r="38" spans="1:11" s="218" customFormat="1" ht="15.75" customHeight="1" x14ac:dyDescent="0.3">
      <c r="A38" s="234"/>
      <c r="B38" s="234"/>
      <c r="C38" s="234"/>
      <c r="D38" s="321"/>
      <c r="E38" s="321"/>
      <c r="F38" s="321"/>
      <c r="G38" s="322"/>
      <c r="H38" s="322"/>
      <c r="I38" s="322"/>
      <c r="J38" s="323"/>
      <c r="K38" s="324"/>
    </row>
    <row r="39" spans="1:11" s="218" customFormat="1" ht="15.75" customHeight="1" x14ac:dyDescent="0.3">
      <c r="A39" s="202"/>
      <c r="B39" s="234"/>
      <c r="C39" s="234"/>
      <c r="D39" s="234"/>
      <c r="E39" s="219"/>
      <c r="F39" s="219"/>
      <c r="G39" s="216"/>
      <c r="H39" s="216"/>
      <c r="I39" s="219"/>
      <c r="J39" s="217"/>
      <c r="K39" s="217"/>
    </row>
    <row r="40" spans="1:11" s="218" customFormat="1" ht="15.75" customHeight="1" x14ac:dyDescent="0.3">
      <c r="A40" s="202"/>
      <c r="B40" s="234"/>
      <c r="C40" s="234"/>
      <c r="D40" s="234"/>
      <c r="E40" s="219"/>
      <c r="F40" s="219"/>
      <c r="G40" s="216"/>
      <c r="H40" s="216"/>
      <c r="I40" s="219"/>
      <c r="J40" s="217"/>
      <c r="K40" s="217"/>
    </row>
    <row r="41" spans="1:11" s="218" customFormat="1" ht="15.75" customHeight="1" x14ac:dyDescent="0.3">
      <c r="A41" s="321"/>
      <c r="B41" s="321"/>
      <c r="C41" s="220"/>
      <c r="D41" s="321"/>
      <c r="E41" s="321"/>
      <c r="F41" s="321"/>
      <c r="G41" s="325"/>
      <c r="H41" s="325"/>
      <c r="I41" s="325"/>
      <c r="J41" s="326"/>
      <c r="K41" s="326"/>
    </row>
    <row r="42" spans="1:11" s="218" customFormat="1" ht="15.75" customHeight="1" x14ac:dyDescent="0.3">
      <c r="A42" s="219"/>
      <c r="B42" s="219"/>
      <c r="C42" s="234"/>
      <c r="D42" s="321"/>
      <c r="E42" s="321"/>
      <c r="F42" s="321"/>
      <c r="G42" s="321"/>
      <c r="H42" s="321"/>
      <c r="I42" s="321"/>
      <c r="J42" s="327"/>
      <c r="K42" s="327"/>
    </row>
    <row r="43" spans="1:11" ht="15.75" customHeight="1" x14ac:dyDescent="0.2">
      <c r="A43" s="204"/>
      <c r="B43" s="221"/>
      <c r="C43" s="221" t="s">
        <v>255</v>
      </c>
      <c r="D43" s="221"/>
      <c r="G43" s="221"/>
      <c r="H43" s="221"/>
      <c r="J43" s="221"/>
      <c r="K43" s="221"/>
    </row>
    <row r="44" spans="1:11" ht="15.75" customHeight="1" x14ac:dyDescent="0.2"/>
    <row r="45" spans="1:11" ht="15.75" customHeight="1" x14ac:dyDescent="0.2">
      <c r="A45" s="204"/>
    </row>
    <row r="46" spans="1:11" x14ac:dyDescent="0.2">
      <c r="A46" s="204"/>
    </row>
    <row r="47" spans="1:11" x14ac:dyDescent="0.2">
      <c r="A47" s="204"/>
    </row>
    <row r="48" spans="1:11" ht="15.75" customHeight="1" x14ac:dyDescent="0.2">
      <c r="A48" s="204"/>
    </row>
    <row r="49" spans="1:12" ht="15.75" customHeight="1" x14ac:dyDescent="0.25">
      <c r="A49" s="222" t="s">
        <v>122</v>
      </c>
      <c r="B49" s="222"/>
      <c r="C49" s="222"/>
      <c r="D49" s="222"/>
      <c r="E49" s="222"/>
      <c r="F49" s="222"/>
      <c r="G49" s="222"/>
      <c r="H49" s="222"/>
      <c r="I49" s="222"/>
      <c r="J49" s="222"/>
      <c r="K49" s="222"/>
      <c r="L49" s="222"/>
    </row>
    <row r="50" spans="1:12" ht="15.75" customHeight="1" x14ac:dyDescent="0.2"/>
    <row r="51" spans="1:12" s="223" customFormat="1" ht="15.75" customHeight="1" x14ac:dyDescent="0.25">
      <c r="A51" s="203" t="s">
        <v>158</v>
      </c>
      <c r="B51" s="203"/>
      <c r="C51" s="203"/>
      <c r="D51" s="203"/>
      <c r="E51" s="203" t="s">
        <v>159</v>
      </c>
      <c r="F51" s="203"/>
      <c r="G51" s="203"/>
      <c r="H51" s="203"/>
      <c r="I51" s="203"/>
      <c r="J51" s="203"/>
      <c r="K51" s="203"/>
      <c r="L51" s="203"/>
    </row>
    <row r="52" spans="1:12" ht="15.75" customHeight="1" x14ac:dyDescent="0.2">
      <c r="A52" s="221"/>
      <c r="B52" s="221"/>
      <c r="F52" s="221"/>
      <c r="G52" s="221"/>
      <c r="H52" s="221"/>
    </row>
    <row r="53" spans="1:12" ht="15.75" customHeight="1" x14ac:dyDescent="0.2">
      <c r="A53" s="224" t="s">
        <v>300</v>
      </c>
      <c r="B53" s="225"/>
      <c r="C53" s="225"/>
      <c r="D53" s="225"/>
      <c r="E53" s="328" t="s">
        <v>301</v>
      </c>
      <c r="F53" s="328"/>
      <c r="G53" s="328"/>
      <c r="H53" s="328"/>
      <c r="I53" s="328"/>
      <c r="J53" s="225"/>
      <c r="K53" s="225"/>
      <c r="L53" s="225"/>
    </row>
    <row r="54" spans="1:12" ht="5.0999999999999996" customHeight="1" x14ac:dyDescent="0.2">
      <c r="A54" s="227"/>
      <c r="B54" s="227"/>
      <c r="C54" s="227"/>
      <c r="D54" s="227"/>
      <c r="E54" s="227"/>
      <c r="F54" s="228"/>
      <c r="G54" s="228"/>
      <c r="H54" s="225"/>
      <c r="I54" s="225"/>
      <c r="J54" s="225"/>
      <c r="K54" s="225"/>
      <c r="L54" s="225"/>
    </row>
    <row r="55" spans="1:12" ht="15.75" customHeight="1" x14ac:dyDescent="0.2">
      <c r="A55" s="227" t="s">
        <v>302</v>
      </c>
      <c r="B55" s="227"/>
      <c r="C55" s="225"/>
      <c r="D55" s="225"/>
      <c r="E55" s="328" t="s">
        <v>160</v>
      </c>
      <c r="F55" s="328"/>
      <c r="G55" s="328"/>
      <c r="H55" s="328"/>
      <c r="I55" s="328"/>
      <c r="J55" s="225"/>
      <c r="K55" s="225"/>
      <c r="L55" s="225"/>
    </row>
    <row r="56" spans="1:12" ht="5.0999999999999996" customHeight="1" x14ac:dyDescent="0.2">
      <c r="A56" s="224"/>
      <c r="B56" s="224"/>
      <c r="C56" s="225"/>
      <c r="D56" s="225"/>
      <c r="E56" s="225"/>
      <c r="F56" s="225"/>
      <c r="G56" s="225"/>
      <c r="H56" s="225"/>
      <c r="I56" s="225"/>
      <c r="J56" s="225"/>
      <c r="K56" s="225"/>
      <c r="L56" s="225"/>
    </row>
    <row r="57" spans="1:12" x14ac:dyDescent="0.2">
      <c r="A57" s="114" t="s">
        <v>45</v>
      </c>
      <c r="B57" s="224"/>
      <c r="C57" s="225"/>
      <c r="D57" s="225"/>
      <c r="E57" s="202" t="s">
        <v>161</v>
      </c>
      <c r="F57" s="225"/>
      <c r="G57" s="225"/>
      <c r="H57" s="225"/>
      <c r="I57" s="225"/>
      <c r="J57" s="225"/>
      <c r="K57" s="225"/>
      <c r="L57" s="225"/>
    </row>
    <row r="58" spans="1:12" ht="5.0999999999999996" customHeight="1" x14ac:dyDescent="0.2">
      <c r="A58" s="224"/>
      <c r="B58" s="224"/>
      <c r="C58" s="225"/>
      <c r="D58" s="225"/>
      <c r="E58" s="225"/>
      <c r="F58" s="225"/>
      <c r="G58" s="225"/>
      <c r="H58" s="225"/>
      <c r="I58" s="225"/>
      <c r="J58" s="225"/>
      <c r="K58" s="225"/>
      <c r="L58" s="225"/>
    </row>
    <row r="59" spans="1:12" ht="15.75" customHeight="1" x14ac:dyDescent="0.2">
      <c r="A59" s="224" t="s">
        <v>162</v>
      </c>
      <c r="B59" s="224"/>
      <c r="C59" s="225"/>
      <c r="D59" s="225"/>
      <c r="E59" s="225" t="s">
        <v>163</v>
      </c>
      <c r="F59" s="225"/>
      <c r="G59" s="225"/>
      <c r="H59" s="225"/>
      <c r="I59" s="225"/>
      <c r="J59" s="225"/>
      <c r="K59" s="225"/>
      <c r="L59" s="225"/>
    </row>
    <row r="60" spans="1:12" ht="5.0999999999999996" customHeight="1" x14ac:dyDescent="0.2">
      <c r="A60" s="224"/>
      <c r="B60" s="224"/>
      <c r="C60" s="225"/>
      <c r="D60" s="225"/>
      <c r="E60" s="225"/>
      <c r="F60" s="225"/>
      <c r="G60" s="225"/>
      <c r="H60" s="225"/>
      <c r="I60" s="225"/>
      <c r="J60" s="225"/>
      <c r="K60" s="225"/>
      <c r="L60" s="225"/>
    </row>
    <row r="61" spans="1:12" ht="33.75" customHeight="1" x14ac:dyDescent="0.2">
      <c r="A61" s="224" t="s">
        <v>164</v>
      </c>
      <c r="B61" s="224"/>
      <c r="C61" s="225"/>
      <c r="D61" s="225"/>
      <c r="E61" s="229" t="s">
        <v>165</v>
      </c>
      <c r="F61" s="229"/>
      <c r="G61" s="229"/>
      <c r="H61" s="229"/>
      <c r="I61" s="229"/>
      <c r="J61" s="229"/>
      <c r="K61" s="229"/>
      <c r="L61" s="229"/>
    </row>
    <row r="62" spans="1:12" ht="5.0999999999999996" customHeight="1" x14ac:dyDescent="0.2">
      <c r="A62" s="224"/>
      <c r="B62" s="224"/>
      <c r="C62" s="225"/>
      <c r="D62" s="225"/>
      <c r="E62" s="226"/>
      <c r="F62" s="225"/>
      <c r="G62" s="225"/>
      <c r="H62" s="225"/>
      <c r="I62" s="225"/>
      <c r="J62" s="225"/>
      <c r="K62" s="225"/>
      <c r="L62" s="225"/>
    </row>
    <row r="63" spans="1:12" ht="30" customHeight="1" x14ac:dyDescent="0.2">
      <c r="A63" s="224" t="s">
        <v>166</v>
      </c>
      <c r="B63" s="224"/>
      <c r="C63" s="225"/>
      <c r="D63" s="225"/>
      <c r="E63" s="230" t="s">
        <v>167</v>
      </c>
      <c r="F63" s="230"/>
      <c r="G63" s="230"/>
      <c r="H63" s="230"/>
      <c r="I63" s="230"/>
      <c r="J63" s="230"/>
      <c r="K63" s="230"/>
      <c r="L63" s="230"/>
    </row>
    <row r="64" spans="1:12" ht="5.0999999999999996" customHeight="1" x14ac:dyDescent="0.2">
      <c r="A64" s="224"/>
      <c r="B64" s="224"/>
      <c r="C64" s="225"/>
      <c r="D64" s="225"/>
      <c r="E64" s="226"/>
      <c r="F64" s="225"/>
      <c r="G64" s="225"/>
      <c r="H64" s="225"/>
      <c r="I64" s="225"/>
      <c r="J64" s="225"/>
      <c r="K64" s="225"/>
      <c r="L64" s="225"/>
    </row>
    <row r="65" spans="1:12" ht="45" customHeight="1" x14ac:dyDescent="0.2">
      <c r="A65" s="227" t="s">
        <v>168</v>
      </c>
      <c r="B65" s="227"/>
      <c r="C65" s="226"/>
      <c r="D65" s="226"/>
      <c r="E65" s="230" t="s">
        <v>169</v>
      </c>
      <c r="F65" s="230"/>
      <c r="G65" s="230"/>
      <c r="H65" s="230"/>
      <c r="I65" s="230"/>
      <c r="J65" s="230"/>
      <c r="K65" s="230"/>
      <c r="L65" s="230"/>
    </row>
    <row r="66" spans="1:12" ht="5.0999999999999996" customHeight="1" x14ac:dyDescent="0.2">
      <c r="A66" s="224"/>
      <c r="B66" s="224"/>
      <c r="C66" s="225"/>
      <c r="D66" s="225"/>
      <c r="E66" s="225"/>
      <c r="F66" s="225"/>
      <c r="G66" s="225"/>
      <c r="H66" s="225"/>
      <c r="I66" s="225"/>
      <c r="J66" s="225"/>
      <c r="K66" s="225"/>
      <c r="L66" s="225"/>
    </row>
    <row r="67" spans="1:12" ht="49.5" customHeight="1" x14ac:dyDescent="0.2">
      <c r="A67" s="224" t="s">
        <v>170</v>
      </c>
      <c r="B67" s="224"/>
      <c r="C67" s="225"/>
      <c r="D67" s="225"/>
      <c r="E67" s="229" t="s">
        <v>171</v>
      </c>
      <c r="F67" s="229"/>
      <c r="G67" s="229"/>
      <c r="H67" s="229"/>
      <c r="I67" s="229"/>
      <c r="J67" s="229"/>
      <c r="K67" s="229"/>
      <c r="L67" s="229"/>
    </row>
    <row r="68" spans="1:12" ht="5.0999999999999996" customHeight="1" x14ac:dyDescent="0.2">
      <c r="A68" s="224"/>
      <c r="B68" s="224"/>
      <c r="C68" s="225"/>
      <c r="D68" s="225"/>
      <c r="E68" s="225"/>
      <c r="F68" s="225"/>
      <c r="G68" s="225"/>
      <c r="H68" s="225"/>
      <c r="I68" s="225"/>
      <c r="J68" s="225"/>
      <c r="K68" s="225"/>
      <c r="L68" s="225"/>
    </row>
    <row r="69" spans="1:12" ht="49.5" customHeight="1" x14ac:dyDescent="0.2">
      <c r="A69" s="224" t="s">
        <v>172</v>
      </c>
      <c r="B69" s="224"/>
      <c r="C69" s="225"/>
      <c r="D69" s="225"/>
      <c r="E69" s="229" t="s">
        <v>173</v>
      </c>
      <c r="F69" s="229"/>
      <c r="G69" s="229"/>
      <c r="H69" s="229"/>
      <c r="I69" s="229"/>
      <c r="J69" s="229"/>
      <c r="K69" s="229"/>
      <c r="L69" s="229"/>
    </row>
    <row r="70" spans="1:12" ht="5.0999999999999996" customHeight="1" x14ac:dyDescent="0.2">
      <c r="A70" s="228"/>
      <c r="B70" s="228"/>
      <c r="C70" s="225"/>
      <c r="D70" s="225"/>
      <c r="E70" s="225"/>
      <c r="F70" s="225"/>
      <c r="G70" s="225"/>
      <c r="H70" s="225"/>
      <c r="I70" s="225"/>
      <c r="J70" s="225"/>
      <c r="K70" s="225"/>
      <c r="L70" s="225"/>
    </row>
    <row r="71" spans="1:12" ht="30.75" customHeight="1" x14ac:dyDescent="0.2">
      <c r="A71" s="224" t="s">
        <v>174</v>
      </c>
      <c r="B71" s="224"/>
      <c r="C71" s="225"/>
      <c r="D71" s="225"/>
      <c r="E71" s="229" t="s">
        <v>303</v>
      </c>
      <c r="F71" s="231"/>
      <c r="G71" s="231"/>
      <c r="H71" s="231"/>
      <c r="I71" s="231"/>
      <c r="J71" s="231"/>
      <c r="K71" s="231"/>
      <c r="L71" s="231"/>
    </row>
    <row r="72" spans="1:12" ht="5.0999999999999996" customHeight="1" x14ac:dyDescent="0.2">
      <c r="A72" s="224"/>
      <c r="B72" s="224"/>
      <c r="C72" s="225"/>
      <c r="D72" s="225"/>
      <c r="E72" s="225"/>
      <c r="F72" s="225"/>
      <c r="G72" s="225"/>
      <c r="H72" s="225"/>
      <c r="I72" s="225"/>
      <c r="J72" s="225"/>
      <c r="K72" s="225"/>
      <c r="L72" s="225"/>
    </row>
    <row r="73" spans="1:12" ht="15.75" customHeight="1" x14ac:dyDescent="0.2">
      <c r="A73" s="224" t="s">
        <v>175</v>
      </c>
      <c r="B73" s="224"/>
      <c r="C73" s="225"/>
      <c r="D73" s="225"/>
      <c r="E73" s="225" t="s">
        <v>176</v>
      </c>
      <c r="F73" s="225"/>
      <c r="G73" s="225"/>
      <c r="H73" s="225"/>
      <c r="I73" s="225"/>
      <c r="J73" s="225"/>
      <c r="K73" s="225"/>
      <c r="L73" s="225"/>
    </row>
    <row r="74" spans="1:12" ht="5.0999999999999996" customHeight="1" x14ac:dyDescent="0.2">
      <c r="A74" s="224"/>
      <c r="B74" s="224"/>
      <c r="C74" s="225"/>
      <c r="D74" s="225"/>
      <c r="E74" s="225"/>
      <c r="F74" s="225"/>
      <c r="G74" s="225"/>
      <c r="H74" s="225"/>
      <c r="I74" s="225"/>
      <c r="J74" s="225"/>
      <c r="K74" s="225"/>
      <c r="L74" s="225"/>
    </row>
    <row r="75" spans="1:12" x14ac:dyDescent="0.2">
      <c r="A75" s="224" t="s">
        <v>177</v>
      </c>
      <c r="B75" s="224"/>
      <c r="C75" s="225"/>
      <c r="D75" s="225"/>
      <c r="E75" s="225" t="s">
        <v>178</v>
      </c>
      <c r="F75" s="225"/>
      <c r="G75" s="225"/>
      <c r="H75" s="225"/>
      <c r="I75" s="225"/>
      <c r="J75" s="225"/>
      <c r="K75" s="225"/>
      <c r="L75" s="225"/>
    </row>
    <row r="76" spans="1:12" ht="5.0999999999999996" customHeight="1" x14ac:dyDescent="0.2">
      <c r="A76" s="224"/>
      <c r="B76" s="224"/>
      <c r="C76" s="225"/>
      <c r="D76" s="225"/>
      <c r="E76" s="225"/>
      <c r="F76" s="225"/>
      <c r="G76" s="225"/>
      <c r="H76" s="225"/>
      <c r="I76" s="225"/>
      <c r="J76" s="225"/>
      <c r="K76" s="225"/>
      <c r="L76" s="225"/>
    </row>
    <row r="77" spans="1:12" ht="15.75" customHeight="1" x14ac:dyDescent="0.2">
      <c r="A77" s="232" t="s">
        <v>179</v>
      </c>
      <c r="B77" s="224"/>
      <c r="C77" s="225"/>
      <c r="D77" s="225"/>
      <c r="E77" s="233" t="s">
        <v>180</v>
      </c>
      <c r="F77" s="225"/>
      <c r="G77" s="225"/>
      <c r="H77" s="225"/>
      <c r="I77" s="225"/>
      <c r="J77" s="225"/>
      <c r="K77" s="225"/>
      <c r="L77" s="225"/>
    </row>
    <row r="78" spans="1:12" ht="5.0999999999999996" customHeight="1" x14ac:dyDescent="0.2">
      <c r="A78" s="224"/>
      <c r="B78" s="224"/>
      <c r="C78" s="225"/>
      <c r="D78" s="225"/>
      <c r="E78" s="225"/>
      <c r="F78" s="225"/>
      <c r="G78" s="225"/>
      <c r="H78" s="225"/>
      <c r="I78" s="225"/>
      <c r="J78" s="225"/>
      <c r="K78" s="225"/>
      <c r="L78" s="225"/>
    </row>
    <row r="79" spans="1:12" ht="15.75" customHeight="1" x14ac:dyDescent="0.2">
      <c r="A79" s="224" t="s">
        <v>181</v>
      </c>
      <c r="B79" s="224"/>
      <c r="C79" s="225"/>
      <c r="D79" s="225"/>
      <c r="E79" s="225" t="s">
        <v>182</v>
      </c>
      <c r="F79" s="225"/>
      <c r="G79" s="225"/>
      <c r="H79" s="225"/>
      <c r="I79" s="225"/>
      <c r="J79" s="225"/>
      <c r="K79" s="225"/>
      <c r="L79" s="225"/>
    </row>
    <row r="80" spans="1:12" ht="5.0999999999999996" customHeight="1" x14ac:dyDescent="0.2">
      <c r="A80" s="224"/>
      <c r="B80" s="224"/>
      <c r="C80" s="225"/>
      <c r="D80" s="225"/>
      <c r="E80" s="225"/>
      <c r="F80" s="225"/>
      <c r="G80" s="225"/>
      <c r="H80" s="225"/>
      <c r="I80" s="225"/>
      <c r="J80" s="225"/>
      <c r="K80" s="225"/>
      <c r="L80" s="225"/>
    </row>
    <row r="81" spans="1:12" ht="15.75" customHeight="1" x14ac:dyDescent="0.2">
      <c r="A81" s="224" t="s">
        <v>183</v>
      </c>
      <c r="B81" s="224"/>
      <c r="C81" s="225"/>
      <c r="D81" s="225"/>
      <c r="E81" s="225" t="s">
        <v>184</v>
      </c>
      <c r="F81" s="225"/>
      <c r="G81" s="225"/>
      <c r="H81" s="225"/>
      <c r="I81" s="225"/>
      <c r="J81" s="225"/>
      <c r="K81" s="225"/>
      <c r="L81" s="225"/>
    </row>
    <row r="82" spans="1:12" ht="5.0999999999999996" customHeight="1" x14ac:dyDescent="0.2">
      <c r="A82" s="224"/>
      <c r="B82" s="224"/>
      <c r="C82" s="225"/>
      <c r="D82" s="225"/>
      <c r="E82" s="225"/>
      <c r="F82" s="225"/>
      <c r="G82" s="225"/>
      <c r="H82" s="225"/>
      <c r="I82" s="225"/>
      <c r="J82" s="225"/>
      <c r="K82" s="225"/>
      <c r="L82" s="225"/>
    </row>
    <row r="83" spans="1:12" ht="15.75" customHeight="1" x14ac:dyDescent="0.2">
      <c r="A83" s="232" t="s">
        <v>185</v>
      </c>
      <c r="B83" s="224"/>
      <c r="C83" s="225"/>
      <c r="D83" s="225"/>
      <c r="E83" s="233" t="s">
        <v>186</v>
      </c>
      <c r="F83" s="225"/>
      <c r="G83" s="225"/>
      <c r="H83" s="225"/>
      <c r="I83" s="225"/>
      <c r="J83" s="225"/>
      <c r="K83" s="225"/>
      <c r="L83" s="225"/>
    </row>
    <row r="84" spans="1:12" ht="5.0999999999999996" customHeight="1" x14ac:dyDescent="0.2">
      <c r="A84" s="224"/>
      <c r="B84" s="224"/>
      <c r="C84" s="225"/>
      <c r="D84" s="225"/>
      <c r="E84" s="225"/>
      <c r="F84" s="225"/>
      <c r="G84" s="225"/>
      <c r="H84" s="225"/>
      <c r="I84" s="225"/>
      <c r="J84" s="225"/>
      <c r="K84" s="225"/>
      <c r="L84" s="225"/>
    </row>
    <row r="85" spans="1:12" ht="37.5" customHeight="1" x14ac:dyDescent="0.2">
      <c r="A85" s="232" t="s">
        <v>187</v>
      </c>
      <c r="B85" s="224"/>
      <c r="C85" s="225"/>
      <c r="D85" s="225"/>
      <c r="E85" s="229" t="s">
        <v>188</v>
      </c>
      <c r="F85" s="231"/>
      <c r="G85" s="231"/>
      <c r="H85" s="231"/>
      <c r="I85" s="231"/>
      <c r="J85" s="231"/>
      <c r="K85" s="231"/>
      <c r="L85" s="231"/>
    </row>
    <row r="86" spans="1:12" ht="5.0999999999999996" customHeight="1" x14ac:dyDescent="0.2">
      <c r="A86" s="224"/>
      <c r="B86" s="224"/>
      <c r="C86" s="225"/>
      <c r="D86" s="225"/>
      <c r="E86" s="225"/>
      <c r="F86" s="225"/>
      <c r="G86" s="225"/>
      <c r="H86" s="225"/>
      <c r="I86" s="225"/>
      <c r="J86" s="225"/>
      <c r="K86" s="225"/>
      <c r="L86" s="225"/>
    </row>
    <row r="87" spans="1:12" ht="15.75" customHeight="1" x14ac:dyDescent="0.2">
      <c r="A87" s="224" t="s">
        <v>189</v>
      </c>
      <c r="B87" s="224"/>
      <c r="C87" s="225"/>
      <c r="D87" s="225"/>
      <c r="E87" s="225" t="s">
        <v>190</v>
      </c>
      <c r="F87" s="225"/>
      <c r="G87" s="225"/>
      <c r="H87" s="225"/>
      <c r="I87" s="225"/>
      <c r="J87" s="225"/>
      <c r="K87" s="225"/>
      <c r="L87" s="225"/>
    </row>
    <row r="88" spans="1:12" ht="5.0999999999999996" customHeight="1" x14ac:dyDescent="0.2">
      <c r="A88" s="224"/>
      <c r="B88" s="224"/>
      <c r="C88" s="225"/>
      <c r="D88" s="225"/>
      <c r="E88" s="225"/>
      <c r="F88" s="225"/>
      <c r="G88" s="225"/>
      <c r="H88" s="225"/>
      <c r="I88" s="225"/>
      <c r="J88" s="225"/>
      <c r="K88" s="225"/>
      <c r="L88" s="225"/>
    </row>
    <row r="89" spans="1:12" ht="15.75" customHeight="1" x14ac:dyDescent="0.2">
      <c r="A89" s="224" t="s">
        <v>76</v>
      </c>
      <c r="B89" s="224"/>
      <c r="C89" s="225"/>
      <c r="D89" s="225"/>
      <c r="E89" s="225" t="s">
        <v>191</v>
      </c>
      <c r="F89" s="225"/>
      <c r="G89" s="225"/>
      <c r="H89" s="225"/>
      <c r="I89" s="225"/>
      <c r="J89" s="225"/>
      <c r="K89" s="225"/>
      <c r="L89" s="225"/>
    </row>
    <row r="90" spans="1:12" ht="5.0999999999999996" customHeight="1" x14ac:dyDescent="0.2">
      <c r="A90" s="224"/>
      <c r="B90" s="224"/>
      <c r="C90" s="225"/>
      <c r="D90" s="225"/>
      <c r="E90" s="225"/>
      <c r="F90" s="225"/>
      <c r="G90" s="225"/>
      <c r="H90" s="225"/>
      <c r="I90" s="225"/>
      <c r="J90" s="225"/>
      <c r="K90" s="225"/>
      <c r="L90" s="225"/>
    </row>
    <row r="91" spans="1:12" ht="15.75" customHeight="1" x14ac:dyDescent="0.2">
      <c r="A91" s="224" t="s">
        <v>192</v>
      </c>
      <c r="B91" s="224"/>
      <c r="C91" s="225"/>
      <c r="D91" s="225"/>
      <c r="E91" s="225" t="s">
        <v>193</v>
      </c>
      <c r="F91" s="225"/>
      <c r="G91" s="225"/>
      <c r="H91" s="225"/>
      <c r="I91" s="225"/>
      <c r="J91" s="225"/>
      <c r="K91" s="225"/>
      <c r="L91" s="225"/>
    </row>
    <row r="92" spans="1:12" ht="5.0999999999999996" customHeight="1" x14ac:dyDescent="0.2">
      <c r="A92" s="224"/>
      <c r="B92" s="224"/>
      <c r="C92" s="225"/>
      <c r="D92" s="225"/>
      <c r="E92" s="225"/>
      <c r="F92" s="225"/>
      <c r="G92" s="225"/>
      <c r="H92" s="225"/>
      <c r="I92" s="225"/>
      <c r="J92" s="225"/>
      <c r="K92" s="225"/>
      <c r="L92" s="225"/>
    </row>
    <row r="93" spans="1:12" ht="15.75" customHeight="1" x14ac:dyDescent="0.2">
      <c r="A93" s="224"/>
      <c r="B93" s="224"/>
      <c r="C93" s="225"/>
      <c r="D93" s="225"/>
      <c r="E93" s="225" t="s">
        <v>194</v>
      </c>
      <c r="F93" s="225"/>
      <c r="G93" s="225"/>
      <c r="H93" s="225"/>
      <c r="I93" s="225"/>
      <c r="J93" s="225"/>
      <c r="K93" s="225"/>
      <c r="L93" s="225"/>
    </row>
    <row r="94" spans="1:12" ht="5.0999999999999996" customHeight="1" x14ac:dyDescent="0.2">
      <c r="A94" s="224"/>
      <c r="B94" s="224"/>
      <c r="C94" s="225"/>
      <c r="D94" s="225"/>
      <c r="E94" s="225"/>
      <c r="F94" s="225"/>
      <c r="G94" s="225"/>
      <c r="H94" s="225"/>
      <c r="I94" s="225"/>
      <c r="J94" s="225"/>
      <c r="K94" s="225"/>
      <c r="L94" s="225"/>
    </row>
    <row r="95" spans="1:12" ht="15.75" customHeight="1" x14ac:dyDescent="0.2">
      <c r="A95" s="227" t="s">
        <v>137</v>
      </c>
      <c r="B95" s="224"/>
      <c r="C95" s="225"/>
      <c r="D95" s="225"/>
      <c r="E95" s="225" t="s">
        <v>195</v>
      </c>
      <c r="F95" s="225"/>
      <c r="G95" s="225"/>
      <c r="H95" s="225"/>
      <c r="I95" s="225"/>
      <c r="J95" s="225"/>
      <c r="K95" s="225"/>
      <c r="L95" s="225"/>
    </row>
    <row r="96" spans="1:12" x14ac:dyDescent="0.2">
      <c r="A96" s="225"/>
      <c r="B96" s="225"/>
      <c r="C96" s="225"/>
      <c r="D96" s="225"/>
      <c r="E96" s="225"/>
      <c r="F96" s="225"/>
      <c r="G96" s="225"/>
      <c r="H96" s="225"/>
      <c r="I96" s="225"/>
      <c r="J96" s="225"/>
      <c r="K96" s="225"/>
      <c r="L96" s="225"/>
    </row>
    <row r="97" spans="1:12" x14ac:dyDescent="0.2">
      <c r="A97" s="114" t="s">
        <v>154</v>
      </c>
      <c r="B97" s="225"/>
      <c r="C97" s="225"/>
      <c r="D97" s="225"/>
      <c r="E97" s="153" t="s">
        <v>196</v>
      </c>
      <c r="F97" s="153"/>
      <c r="G97" s="153"/>
      <c r="H97" s="153"/>
      <c r="I97" s="153"/>
      <c r="J97" s="153"/>
      <c r="K97" s="153"/>
      <c r="L97" s="153"/>
    </row>
    <row r="98" spans="1:12" x14ac:dyDescent="0.2">
      <c r="A98" s="114"/>
      <c r="B98" s="225"/>
      <c r="C98" s="225"/>
      <c r="D98" s="225"/>
      <c r="E98" s="153"/>
      <c r="F98" s="153"/>
      <c r="G98" s="153"/>
      <c r="H98" s="153"/>
      <c r="I98" s="153"/>
      <c r="J98" s="153"/>
      <c r="K98" s="153"/>
      <c r="L98" s="153"/>
    </row>
    <row r="99" spans="1:12" x14ac:dyDescent="0.2">
      <c r="A99" s="114" t="s">
        <v>304</v>
      </c>
      <c r="E99" s="153" t="s">
        <v>197</v>
      </c>
      <c r="F99" s="153"/>
      <c r="G99" s="153"/>
      <c r="H99" s="153"/>
      <c r="I99" s="153"/>
      <c r="J99" s="153"/>
      <c r="K99" s="153"/>
      <c r="L99" s="153"/>
    </row>
    <row r="100" spans="1:12" x14ac:dyDescent="0.2">
      <c r="A100" s="118"/>
      <c r="E100" s="118"/>
      <c r="F100" s="118"/>
      <c r="G100" s="118"/>
      <c r="H100" s="118"/>
      <c r="I100" s="118"/>
      <c r="J100" s="118"/>
      <c r="K100" s="118"/>
      <c r="L100" s="118"/>
    </row>
    <row r="101" spans="1:12" x14ac:dyDescent="0.2">
      <c r="A101" s="114" t="s">
        <v>198</v>
      </c>
      <c r="E101" s="118" t="s">
        <v>199</v>
      </c>
      <c r="F101" s="118"/>
      <c r="G101" s="118"/>
      <c r="H101" s="118"/>
      <c r="I101" s="118"/>
      <c r="J101" s="118"/>
      <c r="K101" s="118"/>
      <c r="L101" s="118"/>
    </row>
  </sheetData>
  <mergeCells count="65">
    <mergeCell ref="D42:F42"/>
    <mergeCell ref="G42:I42"/>
    <mergeCell ref="J42:K42"/>
    <mergeCell ref="E53:I53"/>
    <mergeCell ref="E55:I55"/>
    <mergeCell ref="D38:F38"/>
    <mergeCell ref="G38:I38"/>
    <mergeCell ref="J38:K38"/>
    <mergeCell ref="A41:B41"/>
    <mergeCell ref="D41:F41"/>
    <mergeCell ref="G41:I41"/>
    <mergeCell ref="J41:K41"/>
    <mergeCell ref="B34:C34"/>
    <mergeCell ref="D34:F34"/>
    <mergeCell ref="G34:H34"/>
    <mergeCell ref="B35:C35"/>
    <mergeCell ref="D35:F35"/>
    <mergeCell ref="G35:H35"/>
    <mergeCell ref="B32:C32"/>
    <mergeCell ref="D32:F32"/>
    <mergeCell ref="G32:H32"/>
    <mergeCell ref="B33:C33"/>
    <mergeCell ref="D33:F33"/>
    <mergeCell ref="G33:H33"/>
    <mergeCell ref="B30:C30"/>
    <mergeCell ref="D30:F30"/>
    <mergeCell ref="G30:H30"/>
    <mergeCell ref="B31:C31"/>
    <mergeCell ref="D31:F31"/>
    <mergeCell ref="G31:H31"/>
    <mergeCell ref="B28:C28"/>
    <mergeCell ref="D28:F28"/>
    <mergeCell ref="G28:H28"/>
    <mergeCell ref="B29:C29"/>
    <mergeCell ref="D29:F29"/>
    <mergeCell ref="G29:H29"/>
    <mergeCell ref="B26:C26"/>
    <mergeCell ref="D26:F26"/>
    <mergeCell ref="G26:H26"/>
    <mergeCell ref="B27:C27"/>
    <mergeCell ref="D27:F27"/>
    <mergeCell ref="G27:H27"/>
    <mergeCell ref="C22:I22"/>
    <mergeCell ref="B24:C24"/>
    <mergeCell ref="D24:F24"/>
    <mergeCell ref="G24:H24"/>
    <mergeCell ref="B25:C25"/>
    <mergeCell ref="D25:F25"/>
    <mergeCell ref="G25:H25"/>
    <mergeCell ref="K9:K10"/>
    <mergeCell ref="A1:L1"/>
    <mergeCell ref="A3:L3"/>
    <mergeCell ref="A5:L5"/>
    <mergeCell ref="C8:G8"/>
    <mergeCell ref="H8:K8"/>
    <mergeCell ref="A9:A10"/>
    <mergeCell ref="B9:B10"/>
    <mergeCell ref="C9:C10"/>
    <mergeCell ref="D9:D10"/>
    <mergeCell ref="E9:E10"/>
    <mergeCell ref="F9:F10"/>
    <mergeCell ref="G9:G10"/>
    <mergeCell ref="H9:H10"/>
    <mergeCell ref="I9:I10"/>
    <mergeCell ref="J9:J10"/>
  </mergeCells>
  <pageMargins left="0.7" right="0.7" top="0.75" bottom="0.75" header="0.3" footer="0.3"/>
  <pageSetup scale="63" orientation="landscape" horizontalDpi="300" verticalDpi="300" r:id="rId1"/>
  <rowBreaks count="1" manualBreakCount="1">
    <brk id="4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3:T92"/>
  <sheetViews>
    <sheetView topLeftCell="A4" zoomScale="91" zoomScaleNormal="91" zoomScaleSheetLayoutView="100" workbookViewId="0">
      <selection activeCell="A19" sqref="A19"/>
    </sheetView>
  </sheetViews>
  <sheetFormatPr baseColWidth="10" defaultColWidth="11.42578125" defaultRowHeight="12.75" x14ac:dyDescent="0.2"/>
  <cols>
    <col min="1" max="1" width="34.140625" style="78" customWidth="1"/>
    <col min="2" max="2" width="14.7109375" style="78" customWidth="1"/>
    <col min="3" max="4" width="16.42578125" style="78" customWidth="1"/>
    <col min="5" max="5" width="14" style="78" customWidth="1"/>
    <col min="6" max="6" width="5.85546875" style="78" customWidth="1"/>
    <col min="7" max="7" width="12.7109375" style="78" customWidth="1"/>
    <col min="8" max="9" width="13.7109375" style="78" customWidth="1"/>
    <col min="10" max="11" width="14.28515625" style="78" customWidth="1"/>
    <col min="12" max="12" width="8.28515625" style="78" customWidth="1"/>
    <col min="13" max="16384" width="11.42578125" style="78"/>
  </cols>
  <sheetData>
    <row r="3" spans="1:19" customFormat="1" ht="23.25" customHeight="1" x14ac:dyDescent="0.2">
      <c r="A3" s="252" t="s">
        <v>226</v>
      </c>
      <c r="B3" s="252"/>
      <c r="C3" s="252"/>
      <c r="D3" s="252"/>
      <c r="E3" s="252"/>
      <c r="F3" s="137"/>
      <c r="G3" s="137"/>
      <c r="H3" s="137"/>
    </row>
    <row r="4" spans="1:19" ht="15.75" customHeight="1" x14ac:dyDescent="0.25">
      <c r="A4" s="79"/>
      <c r="B4" s="79"/>
      <c r="C4" s="79"/>
      <c r="D4" s="79"/>
      <c r="E4" s="79"/>
      <c r="F4" s="79"/>
      <c r="G4" s="79"/>
      <c r="H4" s="79"/>
      <c r="I4" s="79"/>
      <c r="J4" s="79"/>
      <c r="K4" s="79"/>
      <c r="L4" s="79"/>
    </row>
    <row r="5" spans="1:19" ht="15.75" customHeight="1" x14ac:dyDescent="0.25">
      <c r="A5" s="338" t="s">
        <v>210</v>
      </c>
      <c r="B5" s="338"/>
      <c r="C5" s="338"/>
      <c r="D5" s="338"/>
      <c r="E5" s="338"/>
      <c r="F5" s="338"/>
      <c r="G5" s="338"/>
      <c r="H5" s="338"/>
      <c r="I5" s="338"/>
      <c r="J5" s="338"/>
      <c r="K5" s="338"/>
      <c r="L5" s="338"/>
    </row>
    <row r="6" spans="1:19" ht="15.75" customHeight="1" x14ac:dyDescent="0.25">
      <c r="A6" s="80"/>
      <c r="B6" s="80"/>
      <c r="C6" s="80"/>
      <c r="D6" s="80"/>
      <c r="E6" s="80"/>
      <c r="F6" s="80"/>
      <c r="G6" s="80"/>
      <c r="H6" s="80"/>
      <c r="I6" s="80"/>
      <c r="J6" s="80"/>
      <c r="K6" s="80"/>
      <c r="L6" s="80"/>
    </row>
    <row r="7" spans="1:19" ht="15.75" customHeight="1" x14ac:dyDescent="0.3">
      <c r="A7" s="352" t="s">
        <v>211</v>
      </c>
      <c r="B7" s="352"/>
      <c r="C7" s="352"/>
      <c r="D7" s="352"/>
      <c r="E7" s="352"/>
      <c r="F7" s="352"/>
      <c r="G7" s="352"/>
      <c r="H7" s="352"/>
      <c r="I7" s="352"/>
      <c r="J7" s="352"/>
      <c r="K7" s="352"/>
      <c r="L7" s="352"/>
      <c r="M7" s="81"/>
      <c r="N7" s="81"/>
      <c r="O7" s="81"/>
      <c r="P7" s="81"/>
      <c r="Q7" s="81"/>
      <c r="R7" s="81"/>
      <c r="S7" s="81"/>
    </row>
    <row r="8" spans="1:19" ht="15.75" customHeight="1" x14ac:dyDescent="0.3">
      <c r="A8" s="82"/>
      <c r="B8" s="82"/>
      <c r="C8" s="82"/>
      <c r="D8" s="82"/>
      <c r="E8" s="82"/>
      <c r="F8" s="82"/>
      <c r="G8" s="82"/>
      <c r="H8" s="82"/>
      <c r="I8" s="82"/>
      <c r="J8" s="82"/>
      <c r="K8" s="82"/>
      <c r="L8" s="82"/>
      <c r="M8" s="81"/>
      <c r="N8" s="81"/>
      <c r="O8" s="81"/>
      <c r="P8" s="81"/>
      <c r="Q8" s="81"/>
      <c r="R8" s="81"/>
      <c r="S8" s="81"/>
    </row>
    <row r="9" spans="1:19" ht="15.75" customHeight="1" x14ac:dyDescent="0.25">
      <c r="A9" s="83" t="s">
        <v>123</v>
      </c>
      <c r="B9" s="84"/>
      <c r="C9" s="84"/>
      <c r="D9" s="80"/>
      <c r="E9" s="80"/>
      <c r="F9" s="80"/>
      <c r="G9" s="80"/>
      <c r="H9" s="80"/>
      <c r="I9" s="80"/>
      <c r="J9" s="80"/>
      <c r="K9" s="80"/>
      <c r="L9" s="80"/>
    </row>
    <row r="10" spans="1:19" ht="15.75" customHeight="1" x14ac:dyDescent="0.2">
      <c r="B10" s="85"/>
      <c r="C10" s="85"/>
      <c r="D10" s="85"/>
    </row>
    <row r="11" spans="1:19" ht="15.75" customHeight="1" x14ac:dyDescent="0.25">
      <c r="C11" s="353" t="s">
        <v>124</v>
      </c>
      <c r="D11" s="353"/>
      <c r="E11" s="354"/>
      <c r="F11" s="354"/>
      <c r="G11" s="354"/>
      <c r="H11" s="353" t="s">
        <v>125</v>
      </c>
      <c r="I11" s="353"/>
      <c r="J11" s="353"/>
      <c r="K11" s="353"/>
    </row>
    <row r="12" spans="1:19" ht="15.75" customHeight="1" x14ac:dyDescent="0.25">
      <c r="A12" s="355" t="s">
        <v>126</v>
      </c>
      <c r="B12" s="357" t="s">
        <v>127</v>
      </c>
      <c r="C12" s="357" t="s">
        <v>128</v>
      </c>
      <c r="D12" s="357" t="s">
        <v>129</v>
      </c>
      <c r="E12" s="351" t="s">
        <v>130</v>
      </c>
      <c r="F12" s="351" t="s">
        <v>131</v>
      </c>
      <c r="G12" s="355" t="s">
        <v>132</v>
      </c>
      <c r="H12" s="351" t="s">
        <v>133</v>
      </c>
      <c r="I12" s="351" t="s">
        <v>134</v>
      </c>
      <c r="J12" s="351" t="s">
        <v>135</v>
      </c>
      <c r="K12" s="351" t="s">
        <v>136</v>
      </c>
      <c r="L12" s="86" t="s">
        <v>137</v>
      </c>
    </row>
    <row r="13" spans="1:19" ht="25.5" customHeight="1" x14ac:dyDescent="0.2">
      <c r="A13" s="356"/>
      <c r="B13" s="357"/>
      <c r="C13" s="357"/>
      <c r="D13" s="357"/>
      <c r="E13" s="351"/>
      <c r="F13" s="351"/>
      <c r="G13" s="356"/>
      <c r="H13" s="351"/>
      <c r="I13" s="351"/>
      <c r="J13" s="351"/>
      <c r="K13" s="351"/>
      <c r="L13" s="87" t="s">
        <v>138</v>
      </c>
      <c r="M13" s="88"/>
    </row>
    <row r="14" spans="1:19" ht="15.75" customHeight="1" x14ac:dyDescent="0.25">
      <c r="A14" s="89" t="s">
        <v>139</v>
      </c>
      <c r="B14" s="90"/>
      <c r="C14" s="90"/>
      <c r="D14" s="90"/>
      <c r="E14" s="90"/>
      <c r="F14" s="91" t="e">
        <f>E14/C14</f>
        <v>#DIV/0!</v>
      </c>
      <c r="G14" s="92">
        <f>C14-E14</f>
        <v>0</v>
      </c>
      <c r="H14" s="92"/>
      <c r="I14" s="92"/>
      <c r="J14" s="92"/>
      <c r="K14" s="92"/>
      <c r="L14" s="91" t="e">
        <f>E14/B14</f>
        <v>#DIV/0!</v>
      </c>
    </row>
    <row r="15" spans="1:19" ht="15.75" customHeight="1" x14ac:dyDescent="0.25">
      <c r="A15" s="93" t="s">
        <v>140</v>
      </c>
      <c r="B15" s="90"/>
      <c r="C15" s="90"/>
      <c r="D15" s="90"/>
      <c r="E15" s="90"/>
      <c r="F15" s="91"/>
      <c r="G15" s="92"/>
      <c r="H15" s="92"/>
      <c r="I15" s="92"/>
      <c r="J15" s="92"/>
      <c r="K15" s="92"/>
      <c r="L15" s="91"/>
    </row>
    <row r="16" spans="1:19" ht="15.75" customHeight="1" x14ac:dyDescent="0.25">
      <c r="A16" s="93" t="s">
        <v>141</v>
      </c>
      <c r="B16" s="90"/>
      <c r="C16" s="90"/>
      <c r="D16" s="90"/>
      <c r="E16" s="90"/>
      <c r="F16" s="91"/>
      <c r="G16" s="92"/>
      <c r="H16" s="92"/>
      <c r="I16" s="92"/>
      <c r="J16" s="92"/>
      <c r="K16" s="92"/>
      <c r="L16" s="91"/>
    </row>
    <row r="17" spans="1:12" ht="15.75" customHeight="1" x14ac:dyDescent="0.25">
      <c r="A17" s="93" t="s">
        <v>142</v>
      </c>
      <c r="B17" s="90"/>
      <c r="C17" s="90"/>
      <c r="D17" s="90"/>
      <c r="E17" s="90"/>
      <c r="F17" s="91"/>
      <c r="G17" s="92"/>
      <c r="H17" s="92"/>
      <c r="I17" s="92"/>
      <c r="J17" s="92"/>
      <c r="K17" s="92"/>
      <c r="L17" s="91"/>
    </row>
    <row r="18" spans="1:12" ht="15.75" customHeight="1" x14ac:dyDescent="0.25">
      <c r="A18" s="93" t="s">
        <v>143</v>
      </c>
      <c r="B18" s="90"/>
      <c r="C18" s="90"/>
      <c r="D18" s="90"/>
      <c r="E18" s="90"/>
      <c r="F18" s="91"/>
      <c r="G18" s="92"/>
      <c r="H18" s="92"/>
      <c r="I18" s="92"/>
      <c r="J18" s="92"/>
      <c r="K18" s="92"/>
      <c r="L18" s="91"/>
    </row>
    <row r="19" spans="1:12" ht="15.75" customHeight="1" x14ac:dyDescent="0.25">
      <c r="A19" s="93" t="s">
        <v>144</v>
      </c>
      <c r="B19" s="90"/>
      <c r="C19" s="90"/>
      <c r="D19" s="90"/>
      <c r="E19" s="90"/>
      <c r="F19" s="91"/>
      <c r="G19" s="92"/>
      <c r="H19" s="92"/>
      <c r="I19" s="92"/>
      <c r="J19" s="92"/>
      <c r="K19" s="92"/>
      <c r="L19" s="91"/>
    </row>
    <row r="20" spans="1:12" ht="15.75" customHeight="1" x14ac:dyDescent="0.25">
      <c r="A20" s="93" t="s">
        <v>145</v>
      </c>
      <c r="B20" s="90"/>
      <c r="C20" s="90"/>
      <c r="D20" s="90"/>
      <c r="E20" s="90"/>
      <c r="F20" s="91"/>
      <c r="G20" s="92"/>
      <c r="H20" s="92"/>
      <c r="I20" s="92"/>
      <c r="J20" s="92"/>
      <c r="K20" s="92"/>
      <c r="L20" s="91"/>
    </row>
    <row r="21" spans="1:12" ht="15.75" customHeight="1" x14ac:dyDescent="0.25">
      <c r="A21" s="94" t="s">
        <v>146</v>
      </c>
      <c r="B21" s="95">
        <f>SUM(B14:B20)</f>
        <v>0</v>
      </c>
      <c r="C21" s="95">
        <f>SUM(C14:C20)</f>
        <v>0</v>
      </c>
      <c r="D21" s="95"/>
      <c r="E21" s="95">
        <f>SUM(E14:E20)</f>
        <v>0</v>
      </c>
      <c r="F21" s="96"/>
      <c r="G21" s="97">
        <f>SUM(G14:G20)</f>
        <v>0</v>
      </c>
      <c r="H21" s="97">
        <f>SUM(H14:H20)</f>
        <v>0</v>
      </c>
      <c r="I21" s="97">
        <f>SUM(I14:I20)</f>
        <v>0</v>
      </c>
      <c r="J21" s="97">
        <f>SUM(J14:J20)</f>
        <v>0</v>
      </c>
      <c r="K21" s="97">
        <f>SUM(K14:K20)</f>
        <v>0</v>
      </c>
      <c r="L21" s="98"/>
    </row>
    <row r="22" spans="1:12" ht="15.75" customHeight="1" x14ac:dyDescent="0.2"/>
    <row r="23" spans="1:12" ht="15.75" customHeight="1" x14ac:dyDescent="0.2">
      <c r="C23" s="348" t="s">
        <v>147</v>
      </c>
      <c r="D23" s="348"/>
      <c r="E23" s="348"/>
      <c r="F23" s="348"/>
      <c r="G23" s="348"/>
      <c r="H23" s="348"/>
      <c r="I23" s="348"/>
    </row>
    <row r="24" spans="1:12" ht="15.75" customHeight="1" x14ac:dyDescent="0.2">
      <c r="C24" s="99"/>
      <c r="D24" s="99"/>
      <c r="E24" s="99"/>
      <c r="F24" s="99"/>
      <c r="G24" s="99"/>
      <c r="H24" s="99"/>
      <c r="I24" s="99"/>
    </row>
    <row r="25" spans="1:12" ht="15.75" customHeight="1" x14ac:dyDescent="0.25">
      <c r="B25" s="349" t="s">
        <v>2</v>
      </c>
      <c r="C25" s="349"/>
      <c r="D25" s="342" t="s">
        <v>148</v>
      </c>
      <c r="E25" s="343"/>
      <c r="F25" s="344"/>
      <c r="G25" s="341" t="s">
        <v>149</v>
      </c>
      <c r="H25" s="341"/>
      <c r="I25" s="100" t="s">
        <v>137</v>
      </c>
    </row>
    <row r="26" spans="1:12" ht="15.75" customHeight="1" x14ac:dyDescent="0.25">
      <c r="B26" s="350" t="s">
        <v>150</v>
      </c>
      <c r="C26" s="350"/>
      <c r="D26" s="342"/>
      <c r="E26" s="343"/>
      <c r="F26" s="344"/>
      <c r="G26" s="345"/>
      <c r="H26" s="345"/>
      <c r="I26" s="101" t="e">
        <f>G26/D26</f>
        <v>#DIV/0!</v>
      </c>
    </row>
    <row r="27" spans="1:12" ht="15.75" customHeight="1" x14ac:dyDescent="0.25">
      <c r="B27" s="341" t="s">
        <v>151</v>
      </c>
      <c r="C27" s="341"/>
      <c r="D27" s="342"/>
      <c r="E27" s="343"/>
      <c r="F27" s="344"/>
      <c r="G27" s="345"/>
      <c r="H27" s="345"/>
      <c r="I27" s="101"/>
    </row>
    <row r="28" spans="1:12" ht="15.75" customHeight="1" x14ac:dyDescent="0.25">
      <c r="B28" s="341" t="s">
        <v>152</v>
      </c>
      <c r="C28" s="341"/>
      <c r="D28" s="342"/>
      <c r="E28" s="343"/>
      <c r="F28" s="344"/>
      <c r="G28" s="345"/>
      <c r="H28" s="345"/>
      <c r="I28" s="101"/>
    </row>
    <row r="29" spans="1:12" ht="15.75" customHeight="1" x14ac:dyDescent="0.25">
      <c r="B29" s="341" t="s">
        <v>153</v>
      </c>
      <c r="C29" s="341"/>
      <c r="D29" s="342"/>
      <c r="E29" s="343"/>
      <c r="F29" s="344"/>
      <c r="G29" s="345"/>
      <c r="H29" s="345"/>
      <c r="I29" s="101"/>
    </row>
    <row r="30" spans="1:12" ht="15.75" customHeight="1" x14ac:dyDescent="0.25">
      <c r="B30" s="102"/>
      <c r="C30" s="102"/>
      <c r="D30" s="102"/>
      <c r="E30" s="102"/>
      <c r="F30" s="102"/>
      <c r="G30" s="103"/>
      <c r="H30" s="103"/>
      <c r="I30" s="104"/>
    </row>
    <row r="31" spans="1:12" ht="15.75" customHeight="1" x14ac:dyDescent="0.2"/>
    <row r="32" spans="1:12" s="105" customFormat="1" ht="15.75" customHeight="1" x14ac:dyDescent="0.3">
      <c r="B32" s="347" t="s">
        <v>154</v>
      </c>
      <c r="C32" s="347"/>
      <c r="D32" s="106"/>
      <c r="G32" s="340" t="s">
        <v>155</v>
      </c>
      <c r="H32" s="340"/>
      <c r="J32" s="339" t="s">
        <v>156</v>
      </c>
      <c r="K32" s="340"/>
    </row>
    <row r="33" spans="1:12" s="105" customFormat="1" ht="15.75" customHeight="1" x14ac:dyDescent="0.3">
      <c r="B33" s="106"/>
      <c r="C33" s="106"/>
      <c r="D33" s="106"/>
      <c r="G33" s="107"/>
      <c r="H33" s="107"/>
      <c r="J33" s="119"/>
      <c r="K33" s="107"/>
    </row>
    <row r="34" spans="1:12" s="105" customFormat="1" ht="15.75" customHeight="1" x14ac:dyDescent="0.3">
      <c r="B34" s="106"/>
      <c r="C34" s="106"/>
      <c r="D34" s="106"/>
      <c r="G34" s="107"/>
      <c r="H34" s="107"/>
      <c r="J34" s="107"/>
      <c r="K34" s="107"/>
    </row>
    <row r="35" spans="1:12" s="123" customFormat="1" ht="15.75" customHeight="1" x14ac:dyDescent="0.3">
      <c r="A35" s="120"/>
      <c r="B35" s="333" t="s">
        <v>157</v>
      </c>
      <c r="C35" s="334"/>
      <c r="D35" s="121"/>
      <c r="E35" s="121"/>
      <c r="F35" s="335" t="s">
        <v>157</v>
      </c>
      <c r="G35" s="336"/>
      <c r="H35" s="336"/>
      <c r="I35" s="122"/>
      <c r="J35" s="336" t="s">
        <v>157</v>
      </c>
      <c r="K35" s="336"/>
    </row>
    <row r="37" spans="1:12" ht="15.75" customHeight="1" x14ac:dyDescent="0.2">
      <c r="A37" s="85"/>
    </row>
    <row r="38" spans="1:12" x14ac:dyDescent="0.2">
      <c r="A38" s="85"/>
    </row>
    <row r="39" spans="1:12" x14ac:dyDescent="0.2">
      <c r="A39" s="85"/>
    </row>
    <row r="40" spans="1:12" ht="15.75" customHeight="1" x14ac:dyDescent="0.2">
      <c r="A40" s="85"/>
    </row>
    <row r="41" spans="1:12" ht="15.75" customHeight="1" x14ac:dyDescent="0.25">
      <c r="A41" s="337" t="s">
        <v>122</v>
      </c>
      <c r="B41" s="337"/>
      <c r="C41" s="337"/>
      <c r="D41" s="337"/>
      <c r="E41" s="337"/>
      <c r="F41" s="337"/>
      <c r="G41" s="337"/>
      <c r="H41" s="337"/>
      <c r="I41" s="337"/>
      <c r="J41" s="337"/>
      <c r="K41" s="337"/>
      <c r="L41" s="337"/>
    </row>
    <row r="42" spans="1:12" ht="15.75" customHeight="1" x14ac:dyDescent="0.2"/>
    <row r="43" spans="1:12" s="109" customFormat="1" ht="15.75" customHeight="1" x14ac:dyDescent="0.25">
      <c r="A43" s="338" t="s">
        <v>158</v>
      </c>
      <c r="B43" s="338"/>
      <c r="C43" s="338"/>
      <c r="D43" s="80"/>
      <c r="E43" s="338" t="s">
        <v>159</v>
      </c>
      <c r="F43" s="338"/>
      <c r="G43" s="338"/>
      <c r="H43" s="338"/>
      <c r="I43" s="338"/>
      <c r="J43" s="338"/>
      <c r="K43" s="338"/>
      <c r="L43" s="338"/>
    </row>
    <row r="44" spans="1:12" ht="15.75" customHeight="1" x14ac:dyDescent="0.2">
      <c r="A44" s="108"/>
      <c r="B44" s="108"/>
      <c r="F44" s="108"/>
      <c r="G44" s="108"/>
      <c r="H44" s="108"/>
    </row>
    <row r="45" spans="1:12" ht="5.0999999999999996" customHeight="1" x14ac:dyDescent="0.2">
      <c r="A45" s="112"/>
      <c r="B45" s="112"/>
      <c r="C45" s="112"/>
      <c r="D45" s="112"/>
      <c r="E45" s="112"/>
      <c r="F45" s="113"/>
      <c r="G45" s="113"/>
      <c r="H45" s="111"/>
      <c r="I45" s="111"/>
      <c r="J45" s="111"/>
      <c r="K45" s="111"/>
      <c r="L45" s="111"/>
    </row>
    <row r="46" spans="1:12" ht="15.75" customHeight="1" x14ac:dyDescent="0.2">
      <c r="A46" s="329" t="s">
        <v>208</v>
      </c>
      <c r="B46" s="329"/>
      <c r="C46" s="111"/>
      <c r="D46" s="111"/>
      <c r="E46" s="330" t="s">
        <v>160</v>
      </c>
      <c r="F46" s="330"/>
      <c r="G46" s="330"/>
      <c r="H46" s="330"/>
      <c r="I46" s="330"/>
      <c r="J46" s="111"/>
      <c r="K46" s="111"/>
      <c r="L46" s="111"/>
    </row>
    <row r="47" spans="1:12" ht="5.0999999999999996" customHeight="1" x14ac:dyDescent="0.2">
      <c r="A47" s="110"/>
      <c r="B47" s="110"/>
      <c r="C47" s="111"/>
      <c r="D47" s="111"/>
      <c r="E47" s="111"/>
      <c r="F47" s="111"/>
      <c r="G47" s="111"/>
      <c r="H47" s="111"/>
      <c r="I47" s="111"/>
      <c r="J47" s="111"/>
      <c r="K47" s="111"/>
      <c r="L47" s="111"/>
    </row>
    <row r="48" spans="1:12" x14ac:dyDescent="0.2">
      <c r="A48" s="114" t="s">
        <v>45</v>
      </c>
      <c r="B48" s="110"/>
      <c r="C48" s="111"/>
      <c r="D48" s="111"/>
      <c r="E48" s="78" t="s">
        <v>161</v>
      </c>
      <c r="F48" s="111"/>
      <c r="G48" s="111"/>
      <c r="H48" s="111"/>
      <c r="I48" s="111"/>
      <c r="J48" s="111"/>
      <c r="K48" s="111"/>
      <c r="L48" s="111"/>
    </row>
    <row r="49" spans="1:12" ht="5.0999999999999996" customHeight="1" x14ac:dyDescent="0.2">
      <c r="A49" s="110"/>
      <c r="B49" s="110"/>
      <c r="C49" s="111"/>
      <c r="D49" s="111"/>
      <c r="E49" s="111"/>
      <c r="F49" s="111"/>
      <c r="G49" s="111"/>
      <c r="H49" s="111"/>
      <c r="I49" s="111"/>
      <c r="J49" s="111"/>
      <c r="K49" s="111"/>
      <c r="L49" s="111"/>
    </row>
    <row r="50" spans="1:12" ht="15.75" customHeight="1" x14ac:dyDescent="0.2">
      <c r="A50" s="110" t="s">
        <v>162</v>
      </c>
      <c r="B50" s="110"/>
      <c r="C50" s="111"/>
      <c r="D50" s="111"/>
      <c r="E50" s="111" t="s">
        <v>163</v>
      </c>
      <c r="F50" s="111"/>
      <c r="G50" s="111"/>
      <c r="H50" s="111"/>
      <c r="I50" s="111"/>
      <c r="J50" s="111"/>
      <c r="K50" s="111"/>
      <c r="L50" s="111"/>
    </row>
    <row r="51" spans="1:12" ht="5.0999999999999996" customHeight="1" x14ac:dyDescent="0.2">
      <c r="A51" s="110"/>
      <c r="B51" s="110"/>
      <c r="C51" s="111"/>
      <c r="D51" s="111"/>
      <c r="E51" s="111"/>
      <c r="F51" s="111"/>
      <c r="G51" s="111"/>
      <c r="H51" s="111"/>
      <c r="I51" s="111"/>
      <c r="J51" s="111"/>
      <c r="K51" s="111"/>
      <c r="L51" s="111"/>
    </row>
    <row r="52" spans="1:12" ht="33.75" customHeight="1" x14ac:dyDescent="0.2">
      <c r="A52" s="110" t="s">
        <v>164</v>
      </c>
      <c r="B52" s="110"/>
      <c r="C52" s="111"/>
      <c r="D52" s="111"/>
      <c r="E52" s="331" t="s">
        <v>165</v>
      </c>
      <c r="F52" s="331"/>
      <c r="G52" s="331"/>
      <c r="H52" s="331"/>
      <c r="I52" s="331"/>
      <c r="J52" s="331"/>
      <c r="K52" s="331"/>
      <c r="L52" s="331"/>
    </row>
    <row r="53" spans="1:12" ht="5.0999999999999996" customHeight="1" x14ac:dyDescent="0.2">
      <c r="A53" s="110"/>
      <c r="B53" s="110"/>
      <c r="C53" s="111"/>
      <c r="D53" s="111"/>
      <c r="E53" s="115"/>
      <c r="F53" s="111"/>
      <c r="G53" s="111"/>
      <c r="H53" s="111"/>
      <c r="I53" s="111"/>
      <c r="J53" s="111"/>
      <c r="K53" s="111"/>
      <c r="L53" s="111"/>
    </row>
    <row r="54" spans="1:12" ht="30" customHeight="1" x14ac:dyDescent="0.2">
      <c r="A54" s="110" t="s">
        <v>166</v>
      </c>
      <c r="B54" s="110"/>
      <c r="C54" s="111"/>
      <c r="D54" s="111"/>
      <c r="E54" s="346" t="s">
        <v>167</v>
      </c>
      <c r="F54" s="346"/>
      <c r="G54" s="346"/>
      <c r="H54" s="346"/>
      <c r="I54" s="346"/>
      <c r="J54" s="346"/>
      <c r="K54" s="346"/>
      <c r="L54" s="346"/>
    </row>
    <row r="55" spans="1:12" ht="5.0999999999999996" customHeight="1" x14ac:dyDescent="0.2">
      <c r="A55" s="110"/>
      <c r="B55" s="110"/>
      <c r="C55" s="111"/>
      <c r="D55" s="111"/>
      <c r="E55" s="115"/>
      <c r="F55" s="111"/>
      <c r="G55" s="111"/>
      <c r="H55" s="111"/>
      <c r="I55" s="111"/>
      <c r="J55" s="111"/>
      <c r="K55" s="111"/>
      <c r="L55" s="111"/>
    </row>
    <row r="56" spans="1:12" ht="45" customHeight="1" x14ac:dyDescent="0.2">
      <c r="A56" s="112" t="s">
        <v>168</v>
      </c>
      <c r="B56" s="112"/>
      <c r="C56" s="115"/>
      <c r="D56" s="115"/>
      <c r="E56" s="346" t="s">
        <v>169</v>
      </c>
      <c r="F56" s="346"/>
      <c r="G56" s="346"/>
      <c r="H56" s="346"/>
      <c r="I56" s="346"/>
      <c r="J56" s="346"/>
      <c r="K56" s="346"/>
      <c r="L56" s="346"/>
    </row>
    <row r="57" spans="1:12" ht="5.0999999999999996" customHeight="1" x14ac:dyDescent="0.2">
      <c r="A57" s="110"/>
      <c r="B57" s="110"/>
      <c r="C57" s="111"/>
      <c r="D57" s="111"/>
      <c r="E57" s="111"/>
      <c r="F57" s="111"/>
      <c r="G57" s="111"/>
      <c r="H57" s="111"/>
      <c r="I57" s="111"/>
      <c r="J57" s="111"/>
      <c r="K57" s="111"/>
      <c r="L57" s="111"/>
    </row>
    <row r="58" spans="1:12" ht="49.5" customHeight="1" x14ac:dyDescent="0.2">
      <c r="A58" s="110" t="s">
        <v>170</v>
      </c>
      <c r="B58" s="110"/>
      <c r="C58" s="111"/>
      <c r="D58" s="111"/>
      <c r="E58" s="331" t="s">
        <v>171</v>
      </c>
      <c r="F58" s="331"/>
      <c r="G58" s="331"/>
      <c r="H58" s="331"/>
      <c r="I58" s="331"/>
      <c r="J58" s="331"/>
      <c r="K58" s="331"/>
      <c r="L58" s="331"/>
    </row>
    <row r="59" spans="1:12" ht="5.0999999999999996" customHeight="1" x14ac:dyDescent="0.2">
      <c r="A59" s="110"/>
      <c r="B59" s="110"/>
      <c r="C59" s="111"/>
      <c r="D59" s="111"/>
      <c r="E59" s="111"/>
      <c r="F59" s="111"/>
      <c r="G59" s="111"/>
      <c r="H59" s="111"/>
      <c r="I59" s="111"/>
      <c r="J59" s="111"/>
      <c r="K59" s="111"/>
      <c r="L59" s="111"/>
    </row>
    <row r="60" spans="1:12" ht="49.5" customHeight="1" x14ac:dyDescent="0.2">
      <c r="A60" s="110" t="s">
        <v>172</v>
      </c>
      <c r="B60" s="110"/>
      <c r="C60" s="111"/>
      <c r="D60" s="111"/>
      <c r="E60" s="331" t="s">
        <v>173</v>
      </c>
      <c r="F60" s="331"/>
      <c r="G60" s="331"/>
      <c r="H60" s="331"/>
      <c r="I60" s="331"/>
      <c r="J60" s="331"/>
      <c r="K60" s="331"/>
      <c r="L60" s="331"/>
    </row>
    <row r="61" spans="1:12" ht="5.0999999999999996" customHeight="1" x14ac:dyDescent="0.2">
      <c r="A61" s="113"/>
      <c r="B61" s="113"/>
      <c r="C61" s="111"/>
      <c r="D61" s="111"/>
      <c r="E61" s="111"/>
      <c r="F61" s="111"/>
      <c r="G61" s="111"/>
      <c r="H61" s="111"/>
      <c r="I61" s="111"/>
      <c r="J61" s="111"/>
      <c r="K61" s="111"/>
      <c r="L61" s="111"/>
    </row>
    <row r="62" spans="1:12" ht="30.75" customHeight="1" x14ac:dyDescent="0.2">
      <c r="A62" s="110" t="s">
        <v>174</v>
      </c>
      <c r="B62" s="110"/>
      <c r="C62" s="111"/>
      <c r="D62" s="111"/>
      <c r="E62" s="331" t="s">
        <v>225</v>
      </c>
      <c r="F62" s="259"/>
      <c r="G62" s="259"/>
      <c r="H62" s="259"/>
      <c r="I62" s="259"/>
      <c r="J62" s="259"/>
      <c r="K62" s="259"/>
      <c r="L62" s="259"/>
    </row>
    <row r="63" spans="1:12" ht="5.0999999999999996" customHeight="1" x14ac:dyDescent="0.2">
      <c r="A63" s="110"/>
      <c r="B63" s="110"/>
      <c r="C63" s="111"/>
      <c r="D63" s="111"/>
      <c r="E63" s="111"/>
      <c r="F63" s="111"/>
      <c r="G63" s="111"/>
      <c r="H63" s="111"/>
      <c r="I63" s="111"/>
      <c r="J63" s="111"/>
      <c r="K63" s="111"/>
      <c r="L63" s="111"/>
    </row>
    <row r="64" spans="1:12" ht="15.75" customHeight="1" x14ac:dyDescent="0.2">
      <c r="A64" s="110" t="s">
        <v>175</v>
      </c>
      <c r="B64" s="110"/>
      <c r="C64" s="111"/>
      <c r="D64" s="111"/>
      <c r="E64" s="111" t="s">
        <v>176</v>
      </c>
      <c r="F64" s="111"/>
      <c r="G64" s="111"/>
      <c r="H64" s="111"/>
      <c r="I64" s="111"/>
      <c r="J64" s="111"/>
      <c r="K64" s="111"/>
      <c r="L64" s="111"/>
    </row>
    <row r="65" spans="1:12" ht="5.0999999999999996" customHeight="1" x14ac:dyDescent="0.2">
      <c r="A65" s="110"/>
      <c r="B65" s="110"/>
      <c r="C65" s="111"/>
      <c r="D65" s="111"/>
      <c r="E65" s="111"/>
      <c r="F65" s="111"/>
      <c r="G65" s="111"/>
      <c r="H65" s="111"/>
      <c r="I65" s="111"/>
      <c r="J65" s="111"/>
      <c r="K65" s="111"/>
      <c r="L65" s="111"/>
    </row>
    <row r="66" spans="1:12" x14ac:dyDescent="0.2">
      <c r="A66" s="110" t="s">
        <v>177</v>
      </c>
      <c r="B66" s="110"/>
      <c r="C66" s="111"/>
      <c r="D66" s="111"/>
      <c r="E66" s="111" t="s">
        <v>178</v>
      </c>
      <c r="F66" s="111"/>
      <c r="G66" s="111"/>
      <c r="H66" s="111"/>
      <c r="I66" s="111"/>
      <c r="J66" s="111"/>
      <c r="K66" s="111"/>
      <c r="L66" s="111"/>
    </row>
    <row r="67" spans="1:12" ht="5.0999999999999996" customHeight="1" x14ac:dyDescent="0.2">
      <c r="A67" s="110"/>
      <c r="B67" s="110"/>
      <c r="C67" s="111"/>
      <c r="D67" s="111"/>
      <c r="E67" s="111"/>
      <c r="F67" s="111"/>
      <c r="G67" s="111"/>
      <c r="H67" s="111"/>
      <c r="I67" s="111"/>
      <c r="J67" s="111"/>
      <c r="K67" s="111"/>
      <c r="L67" s="111"/>
    </row>
    <row r="68" spans="1:12" ht="15.75" customHeight="1" x14ac:dyDescent="0.2">
      <c r="A68" s="116" t="s">
        <v>179</v>
      </c>
      <c r="B68" s="110"/>
      <c r="C68" s="111"/>
      <c r="D68" s="111"/>
      <c r="E68" s="117" t="s">
        <v>180</v>
      </c>
      <c r="F68" s="111"/>
      <c r="G68" s="111"/>
      <c r="H68" s="111"/>
      <c r="I68" s="111"/>
      <c r="J68" s="111"/>
      <c r="K68" s="111"/>
      <c r="L68" s="111"/>
    </row>
    <row r="69" spans="1:12" ht="5.0999999999999996" customHeight="1" x14ac:dyDescent="0.2">
      <c r="A69" s="110"/>
      <c r="B69" s="110"/>
      <c r="C69" s="111"/>
      <c r="D69" s="111"/>
      <c r="E69" s="111"/>
      <c r="F69" s="111"/>
      <c r="G69" s="111"/>
      <c r="H69" s="111"/>
      <c r="I69" s="111"/>
      <c r="J69" s="111"/>
      <c r="K69" s="111"/>
      <c r="L69" s="111"/>
    </row>
    <row r="70" spans="1:12" ht="15.75" customHeight="1" x14ac:dyDescent="0.2">
      <c r="A70" s="110" t="s">
        <v>181</v>
      </c>
      <c r="B70" s="110"/>
      <c r="C70" s="111"/>
      <c r="D70" s="111"/>
      <c r="E70" s="111" t="s">
        <v>182</v>
      </c>
      <c r="F70" s="111"/>
      <c r="G70" s="111"/>
      <c r="H70" s="111"/>
      <c r="I70" s="111"/>
      <c r="J70" s="111"/>
      <c r="K70" s="111"/>
      <c r="L70" s="111"/>
    </row>
    <row r="71" spans="1:12" ht="5.0999999999999996" customHeight="1" x14ac:dyDescent="0.2">
      <c r="A71" s="110"/>
      <c r="B71" s="110"/>
      <c r="C71" s="111"/>
      <c r="D71" s="111"/>
      <c r="E71" s="111"/>
      <c r="F71" s="111"/>
      <c r="G71" s="111"/>
      <c r="H71" s="111"/>
      <c r="I71" s="111"/>
      <c r="J71" s="111"/>
      <c r="K71" s="111"/>
      <c r="L71" s="111"/>
    </row>
    <row r="72" spans="1:12" ht="15.75" customHeight="1" x14ac:dyDescent="0.2">
      <c r="A72" s="110" t="s">
        <v>183</v>
      </c>
      <c r="B72" s="110"/>
      <c r="C72" s="111"/>
      <c r="D72" s="111"/>
      <c r="E72" s="111" t="s">
        <v>184</v>
      </c>
      <c r="F72" s="111"/>
      <c r="G72" s="111"/>
      <c r="H72" s="111"/>
      <c r="I72" s="111"/>
      <c r="J72" s="111"/>
      <c r="K72" s="111"/>
      <c r="L72" s="111"/>
    </row>
    <row r="73" spans="1:12" ht="5.0999999999999996" customHeight="1" x14ac:dyDescent="0.2">
      <c r="A73" s="110"/>
      <c r="B73" s="110"/>
      <c r="C73" s="111"/>
      <c r="D73" s="111"/>
      <c r="E73" s="111"/>
      <c r="F73" s="111"/>
      <c r="G73" s="111"/>
      <c r="H73" s="111"/>
      <c r="I73" s="111"/>
      <c r="J73" s="111"/>
      <c r="K73" s="111"/>
      <c r="L73" s="111"/>
    </row>
    <row r="74" spans="1:12" ht="15.75" customHeight="1" x14ac:dyDescent="0.2">
      <c r="A74" s="116" t="s">
        <v>185</v>
      </c>
      <c r="B74" s="110"/>
      <c r="C74" s="111"/>
      <c r="D74" s="111"/>
      <c r="E74" s="117" t="s">
        <v>186</v>
      </c>
      <c r="F74" s="111"/>
      <c r="G74" s="111"/>
      <c r="H74" s="111"/>
      <c r="I74" s="111"/>
      <c r="J74" s="111"/>
      <c r="K74" s="111"/>
      <c r="L74" s="111"/>
    </row>
    <row r="75" spans="1:12" ht="5.0999999999999996" customHeight="1" x14ac:dyDescent="0.2">
      <c r="A75" s="110"/>
      <c r="B75" s="110"/>
      <c r="C75" s="111"/>
      <c r="D75" s="111"/>
      <c r="E75" s="111"/>
      <c r="F75" s="111"/>
      <c r="G75" s="111"/>
      <c r="H75" s="111"/>
      <c r="I75" s="111"/>
      <c r="J75" s="111"/>
      <c r="K75" s="111"/>
      <c r="L75" s="111"/>
    </row>
    <row r="76" spans="1:12" ht="37.5" customHeight="1" x14ac:dyDescent="0.2">
      <c r="A76" s="116" t="s">
        <v>187</v>
      </c>
      <c r="B76" s="110"/>
      <c r="C76" s="111"/>
      <c r="D76" s="111"/>
      <c r="E76" s="331" t="s">
        <v>188</v>
      </c>
      <c r="F76" s="259"/>
      <c r="G76" s="259"/>
      <c r="H76" s="259"/>
      <c r="I76" s="259"/>
      <c r="J76" s="259"/>
      <c r="K76" s="259"/>
      <c r="L76" s="259"/>
    </row>
    <row r="77" spans="1:12" ht="5.0999999999999996" customHeight="1" x14ac:dyDescent="0.2">
      <c r="A77" s="110"/>
      <c r="B77" s="110"/>
      <c r="C77" s="111"/>
      <c r="D77" s="111"/>
      <c r="E77" s="111"/>
      <c r="F77" s="111"/>
      <c r="G77" s="111"/>
      <c r="H77" s="111"/>
      <c r="I77" s="111"/>
      <c r="J77" s="111"/>
      <c r="K77" s="111"/>
      <c r="L77" s="111"/>
    </row>
    <row r="78" spans="1:12" ht="15.75" customHeight="1" x14ac:dyDescent="0.2">
      <c r="A78" s="110" t="s">
        <v>189</v>
      </c>
      <c r="B78" s="110"/>
      <c r="C78" s="111"/>
      <c r="D78" s="111"/>
      <c r="E78" s="111" t="s">
        <v>190</v>
      </c>
      <c r="F78" s="111"/>
      <c r="G78" s="111"/>
      <c r="H78" s="111"/>
      <c r="I78" s="111"/>
      <c r="J78" s="111"/>
      <c r="K78" s="111"/>
      <c r="L78" s="111"/>
    </row>
    <row r="79" spans="1:12" ht="5.0999999999999996" customHeight="1" x14ac:dyDescent="0.2">
      <c r="A79" s="110"/>
      <c r="B79" s="110"/>
      <c r="C79" s="111"/>
      <c r="D79" s="111"/>
      <c r="E79" s="111"/>
      <c r="F79" s="111"/>
      <c r="G79" s="111"/>
      <c r="H79" s="111"/>
      <c r="I79" s="111"/>
      <c r="J79" s="111"/>
      <c r="K79" s="111"/>
      <c r="L79" s="111"/>
    </row>
    <row r="80" spans="1:12" ht="15.75" customHeight="1" x14ac:dyDescent="0.2">
      <c r="A80" s="110" t="s">
        <v>76</v>
      </c>
      <c r="B80" s="110"/>
      <c r="C80" s="111"/>
      <c r="D80" s="111"/>
      <c r="E80" s="111" t="s">
        <v>191</v>
      </c>
      <c r="F80" s="111"/>
      <c r="G80" s="111"/>
      <c r="H80" s="111"/>
      <c r="I80" s="111"/>
      <c r="J80" s="111"/>
      <c r="K80" s="111"/>
      <c r="L80" s="111"/>
    </row>
    <row r="81" spans="1:20" ht="5.0999999999999996" customHeight="1" x14ac:dyDescent="0.2">
      <c r="A81" s="110"/>
      <c r="B81" s="110"/>
      <c r="C81" s="111"/>
      <c r="D81" s="111"/>
      <c r="E81" s="111"/>
      <c r="F81" s="111"/>
      <c r="G81" s="111"/>
      <c r="H81" s="111"/>
      <c r="I81" s="111"/>
      <c r="J81" s="111"/>
      <c r="K81" s="111"/>
      <c r="L81" s="111"/>
    </row>
    <row r="82" spans="1:20" ht="15.75" customHeight="1" x14ac:dyDescent="0.2">
      <c r="A82" s="110" t="s">
        <v>192</v>
      </c>
      <c r="B82" s="110"/>
      <c r="C82" s="111"/>
      <c r="D82" s="111"/>
      <c r="E82" s="111" t="s">
        <v>193</v>
      </c>
      <c r="F82" s="111"/>
      <c r="G82" s="111"/>
      <c r="H82" s="111"/>
      <c r="I82" s="111"/>
      <c r="J82" s="111"/>
      <c r="K82" s="111"/>
      <c r="L82" s="111"/>
    </row>
    <row r="83" spans="1:20" ht="5.0999999999999996" customHeight="1" x14ac:dyDescent="0.2">
      <c r="A83" s="110"/>
      <c r="B83" s="110"/>
      <c r="C83" s="111"/>
      <c r="D83" s="111"/>
      <c r="E83" s="111"/>
      <c r="F83" s="111"/>
      <c r="G83" s="111"/>
      <c r="H83" s="111"/>
      <c r="I83" s="111"/>
      <c r="J83" s="111"/>
      <c r="K83" s="111"/>
      <c r="L83" s="111"/>
    </row>
    <row r="84" spans="1:20" ht="15.75" customHeight="1" x14ac:dyDescent="0.2">
      <c r="A84" s="110" t="s">
        <v>149</v>
      </c>
      <c r="B84" s="110"/>
      <c r="C84" s="111"/>
      <c r="D84" s="111"/>
      <c r="E84" s="111" t="s">
        <v>194</v>
      </c>
      <c r="F84" s="111"/>
      <c r="G84" s="111"/>
      <c r="H84" s="111"/>
      <c r="I84" s="111"/>
      <c r="J84" s="111"/>
      <c r="K84" s="111"/>
      <c r="L84" s="111"/>
    </row>
    <row r="85" spans="1:20" ht="5.0999999999999996" customHeight="1" x14ac:dyDescent="0.2">
      <c r="A85" s="110"/>
      <c r="B85" s="110"/>
      <c r="C85" s="111"/>
      <c r="D85" s="111"/>
      <c r="E85" s="111"/>
      <c r="F85" s="111"/>
      <c r="G85" s="111"/>
      <c r="H85" s="111"/>
      <c r="I85" s="111"/>
      <c r="J85" s="111"/>
      <c r="K85" s="111"/>
      <c r="L85" s="111"/>
    </row>
    <row r="86" spans="1:20" ht="15.75" customHeight="1" x14ac:dyDescent="0.2">
      <c r="A86" s="112" t="s">
        <v>137</v>
      </c>
      <c r="B86" s="110"/>
      <c r="C86" s="111"/>
      <c r="D86" s="111"/>
      <c r="E86" s="111" t="s">
        <v>195</v>
      </c>
      <c r="F86" s="111"/>
      <c r="G86" s="111"/>
      <c r="H86" s="111"/>
      <c r="I86" s="111"/>
      <c r="J86" s="111"/>
      <c r="K86" s="111"/>
      <c r="L86" s="111"/>
    </row>
    <row r="87" spans="1:20" x14ac:dyDescent="0.2">
      <c r="A87" s="111"/>
      <c r="B87" s="111"/>
      <c r="C87" s="111"/>
      <c r="D87" s="111"/>
      <c r="E87" s="111"/>
      <c r="F87" s="111"/>
      <c r="G87" s="111"/>
      <c r="H87" s="111"/>
      <c r="I87" s="111"/>
      <c r="J87" s="111"/>
      <c r="K87" s="111"/>
      <c r="L87" s="111"/>
    </row>
    <row r="88" spans="1:20" x14ac:dyDescent="0.2">
      <c r="A88" s="114" t="s">
        <v>154</v>
      </c>
      <c r="B88" s="111"/>
      <c r="C88" s="111"/>
      <c r="D88" s="111"/>
      <c r="E88" s="332" t="s">
        <v>196</v>
      </c>
      <c r="F88" s="332"/>
      <c r="G88" s="332"/>
      <c r="H88" s="332"/>
      <c r="I88" s="332"/>
      <c r="J88" s="332"/>
      <c r="K88" s="332"/>
      <c r="L88" s="332"/>
      <c r="M88" s="332"/>
      <c r="N88" s="332"/>
      <c r="O88" s="332"/>
      <c r="P88" s="332"/>
      <c r="Q88" s="332"/>
      <c r="R88" s="332"/>
      <c r="S88" s="332"/>
      <c r="T88" s="332"/>
    </row>
    <row r="89" spans="1:20" x14ac:dyDescent="0.2">
      <c r="A89" s="114"/>
      <c r="B89" s="111"/>
      <c r="C89" s="111"/>
      <c r="D89" s="111"/>
      <c r="E89" s="332"/>
      <c r="F89" s="332"/>
      <c r="G89" s="332"/>
      <c r="H89" s="332"/>
      <c r="I89" s="332"/>
      <c r="J89" s="332"/>
      <c r="K89" s="332"/>
      <c r="L89" s="332"/>
      <c r="M89" s="332"/>
      <c r="N89" s="332"/>
      <c r="O89" s="332"/>
      <c r="P89" s="332"/>
      <c r="Q89" s="332"/>
      <c r="R89" s="332"/>
      <c r="S89" s="332"/>
      <c r="T89" s="332"/>
    </row>
    <row r="90" spans="1:20" x14ac:dyDescent="0.2">
      <c r="A90" s="114" t="s">
        <v>198</v>
      </c>
      <c r="E90" s="332" t="s">
        <v>197</v>
      </c>
      <c r="F90" s="332"/>
      <c r="G90" s="332"/>
      <c r="H90" s="332"/>
      <c r="I90" s="332"/>
      <c r="J90" s="332"/>
      <c r="K90" s="332"/>
      <c r="L90" s="332"/>
      <c r="M90" s="332"/>
      <c r="N90" s="332"/>
      <c r="O90" s="332"/>
      <c r="P90" s="332"/>
      <c r="Q90" s="332"/>
      <c r="R90" s="332"/>
      <c r="S90" s="332"/>
      <c r="T90" s="332"/>
    </row>
    <row r="91" spans="1:20" x14ac:dyDescent="0.2">
      <c r="A91" s="118"/>
      <c r="E91" s="118"/>
      <c r="F91" s="118"/>
      <c r="G91" s="118"/>
      <c r="H91" s="118"/>
      <c r="I91" s="118"/>
      <c r="J91" s="118"/>
      <c r="K91" s="118"/>
      <c r="L91" s="118"/>
      <c r="M91" s="118"/>
      <c r="N91" s="118"/>
      <c r="O91" s="118"/>
      <c r="P91" s="118"/>
      <c r="Q91" s="118"/>
      <c r="R91" s="118"/>
      <c r="S91" s="118"/>
      <c r="T91" s="118"/>
    </row>
    <row r="92" spans="1:20" x14ac:dyDescent="0.2">
      <c r="A92" s="114" t="s">
        <v>200</v>
      </c>
      <c r="E92" s="118" t="s">
        <v>199</v>
      </c>
      <c r="F92" s="118"/>
      <c r="G92" s="118"/>
      <c r="H92" s="118"/>
      <c r="I92" s="118"/>
      <c r="J92" s="118"/>
      <c r="K92" s="118"/>
      <c r="L92" s="118"/>
      <c r="M92" s="118"/>
      <c r="N92" s="118"/>
      <c r="O92" s="118"/>
      <c r="P92" s="118"/>
      <c r="Q92" s="118"/>
      <c r="R92" s="118"/>
      <c r="S92" s="118"/>
      <c r="T92" s="118"/>
    </row>
  </sheetData>
  <mergeCells count="53">
    <mergeCell ref="K12:K13"/>
    <mergeCell ref="A5:L5"/>
    <mergeCell ref="A7:L7"/>
    <mergeCell ref="C11:G11"/>
    <mergeCell ref="H11:K11"/>
    <mergeCell ref="A12:A13"/>
    <mergeCell ref="B12:B13"/>
    <mergeCell ref="C12:C13"/>
    <mergeCell ref="D12:D13"/>
    <mergeCell ref="E12:E13"/>
    <mergeCell ref="F12:F13"/>
    <mergeCell ref="G12:G13"/>
    <mergeCell ref="H12:H13"/>
    <mergeCell ref="I12:I13"/>
    <mergeCell ref="J12:J13"/>
    <mergeCell ref="B32:C32"/>
    <mergeCell ref="G32:H32"/>
    <mergeCell ref="C23:I23"/>
    <mergeCell ref="B25:C25"/>
    <mergeCell ref="D25:F25"/>
    <mergeCell ref="G25:H25"/>
    <mergeCell ref="B26:C26"/>
    <mergeCell ref="D26:F26"/>
    <mergeCell ref="G26:H26"/>
    <mergeCell ref="D28:F28"/>
    <mergeCell ref="G28:H28"/>
    <mergeCell ref="B29:C29"/>
    <mergeCell ref="D29:F29"/>
    <mergeCell ref="G29:H29"/>
    <mergeCell ref="E90:T90"/>
    <mergeCell ref="E52:L52"/>
    <mergeCell ref="E54:L54"/>
    <mergeCell ref="E56:L56"/>
    <mergeCell ref="E58:L58"/>
    <mergeCell ref="E60:L60"/>
    <mergeCell ref="E62:L62"/>
    <mergeCell ref="E89:T89"/>
    <mergeCell ref="A3:E3"/>
    <mergeCell ref="A46:B46"/>
    <mergeCell ref="E46:I46"/>
    <mergeCell ref="E76:L76"/>
    <mergeCell ref="E88:T88"/>
    <mergeCell ref="B35:C35"/>
    <mergeCell ref="F35:H35"/>
    <mergeCell ref="J35:K35"/>
    <mergeCell ref="A41:L41"/>
    <mergeCell ref="A43:C43"/>
    <mergeCell ref="E43:L43"/>
    <mergeCell ref="J32:K32"/>
    <mergeCell ref="B27:C27"/>
    <mergeCell ref="D27:F27"/>
    <mergeCell ref="G27:H27"/>
    <mergeCell ref="B28:C28"/>
  </mergeCells>
  <pageMargins left="0.62992125984251968" right="0.62992125984251968" top="0.39370078740157483" bottom="0.43307086614173229" header="0" footer="0"/>
  <pageSetup scale="66" fitToHeight="2" orientation="landscape" r:id="rId1"/>
  <headerFooter alignWithMargins="0">
    <oddFooter>&amp;R</oddFooter>
  </headerFooter>
  <rowBreaks count="1" manualBreakCount="1">
    <brk id="3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MIACP-01</vt:lpstr>
      <vt:lpstr>MIACP-02</vt:lpstr>
      <vt:lpstr>MIACP-03</vt:lpstr>
      <vt:lpstr>MIACP-04</vt:lpstr>
      <vt:lpstr>MIACP-04.1</vt:lpstr>
      <vt:lpstr>MIACP-05</vt:lpstr>
      <vt:lpstr>MIACP-06</vt:lpstr>
      <vt:lpstr>FR- 01</vt:lpstr>
      <vt:lpstr>FR-01</vt:lpstr>
      <vt:lpstr>'MIACP-01'!Área_de_impresión</vt:lpstr>
      <vt:lpstr>'MIACP-03'!Área_de_impresión</vt:lpstr>
      <vt:lpstr>'MIACP-05'!Área_de_impresión</vt:lpstr>
      <vt:lpstr>'MIACP-02'!Títulos_a_imprimir</vt:lpstr>
      <vt:lpstr>'MIACP-03'!Títulos_a_imprimir</vt:lpstr>
      <vt:lpstr>'MIACP-05'!Títulos_a_imprimir</vt:lpstr>
    </vt:vector>
  </TitlesOfParts>
  <Company>PRESIDENCIA MPAL. HUEJUTLA, HGO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ICPM2003</dc:title>
  <dc:subject>ANEXOS</dc:subject>
  <dc:creator>Lore_Mendoza</dc:creator>
  <cp:lastModifiedBy>EQUIPO</cp:lastModifiedBy>
  <cp:lastPrinted>2026-04-28T21:40:46Z</cp:lastPrinted>
  <dcterms:created xsi:type="dcterms:W3CDTF">2002-02-14T01:22:11Z</dcterms:created>
  <dcterms:modified xsi:type="dcterms:W3CDTF">2026-04-28T21:41:28Z</dcterms:modified>
</cp:coreProperties>
</file>